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workbookProtection workbookPassword="DA28" lockStructure="1"/>
  <bookViews>
    <workbookView xWindow="0" yWindow="240" windowWidth="23250" windowHeight="8895" tabRatio="689"/>
  </bookViews>
  <sheets>
    <sheet name="Naslov" sheetId="27" r:id="rId1"/>
    <sheet name="Sadržaj" sheetId="28" r:id="rId2"/>
    <sheet name="Ulazni parametri projekta" sheetId="24" r:id="rId3"/>
    <sheet name="Investicijski troškovi" sheetId="22" r:id="rId4"/>
    <sheet name="Operativni P&amp;T" sheetId="23" r:id="rId5"/>
    <sheet name="FNPVC" sheetId="19" r:id="rId6"/>
    <sheet name="EU Doprinos" sheetId="21" r:id="rId7"/>
    <sheet name="Izvori financiranja" sheetId="2" r:id="rId8"/>
    <sheet name="Financijska održivost" sheetId="17" r:id="rId9"/>
    <sheet name="FNPVK" sheetId="16" r:id="rId10"/>
    <sheet name="Ekonomska  analiza" sheetId="18" r:id="rId11"/>
    <sheet name="Pregled promjena" sheetId="29" r:id="rId12"/>
    <sheet name="Sheet1" sheetId="26" state="hidden" r:id="rId13"/>
  </sheets>
  <definedNames>
    <definedName name="_xlnm._FilterDatabase" localSheetId="2" hidden="1">'Ulazni parametri projekta'!$A$6:$AF$85</definedName>
    <definedName name="_ftn1" localSheetId="6">'EU Doprinos'!#REF!</definedName>
    <definedName name="_ftnref1" localSheetId="6">'EU Doprinos'!$B$7</definedName>
    <definedName name="OLE_LINK1" localSheetId="6">'EU Doprinos'!$A$4</definedName>
  </definedNames>
  <calcPr calcId="145621"/>
</workbook>
</file>

<file path=xl/calcChain.xml><?xml version="1.0" encoding="utf-8"?>
<calcChain xmlns="http://schemas.openxmlformats.org/spreadsheetml/2006/main">
  <c r="E80" i="24" l="1"/>
  <c r="E39" i="24" l="1"/>
  <c r="A15" i="23" l="1"/>
  <c r="B13" i="2" l="1"/>
  <c r="B5" i="2"/>
  <c r="AH11" i="23" l="1"/>
  <c r="B84" i="24"/>
  <c r="A24" i="23" s="1"/>
  <c r="A20" i="18" l="1"/>
  <c r="B15" i="23"/>
  <c r="C15" i="23" s="1"/>
  <c r="B24" i="23" s="1"/>
  <c r="B14" i="23"/>
  <c r="B13" i="23"/>
  <c r="B12" i="23"/>
  <c r="B11" i="23"/>
  <c r="D15" i="23"/>
  <c r="E15" i="23" s="1"/>
  <c r="C24" i="23" s="1"/>
  <c r="D14" i="23"/>
  <c r="D13" i="23"/>
  <c r="D12" i="23"/>
  <c r="D11" i="23"/>
  <c r="F15" i="23"/>
  <c r="G15" i="23" s="1"/>
  <c r="D24" i="23" s="1"/>
  <c r="F14" i="23"/>
  <c r="G14" i="23" s="1"/>
  <c r="F13" i="23"/>
  <c r="G13" i="23" s="1"/>
  <c r="F12" i="23"/>
  <c r="G12" i="23" s="1"/>
  <c r="F11" i="23"/>
  <c r="G11" i="23" s="1"/>
  <c r="H15" i="23"/>
  <c r="I15" i="23" s="1"/>
  <c r="G16" i="23" l="1"/>
  <c r="D16" i="23"/>
  <c r="F16" i="23"/>
  <c r="B16" i="23"/>
  <c r="C31" i="18" l="1"/>
  <c r="C20" i="18" l="1"/>
  <c r="D20" i="18"/>
  <c r="E20" i="18"/>
  <c r="D63" i="24" l="1"/>
  <c r="D62" i="24"/>
  <c r="F62" i="24" s="1"/>
  <c r="F20" i="18" l="1"/>
  <c r="E84" i="24"/>
  <c r="G84" i="24" s="1"/>
  <c r="E18" i="24"/>
  <c r="D33" i="23" s="1"/>
  <c r="D18" i="24"/>
  <c r="C33" i="23" s="1"/>
  <c r="C18" i="24"/>
  <c r="B33" i="23" s="1"/>
  <c r="F18" i="24"/>
  <c r="L15" i="23" l="1"/>
  <c r="E24" i="23"/>
  <c r="J15" i="23"/>
  <c r="K15" i="23" l="1"/>
  <c r="F24" i="23" s="1"/>
  <c r="G20" i="18"/>
  <c r="M15" i="23"/>
  <c r="G24" i="23" s="1"/>
  <c r="H20" i="18"/>
  <c r="N15" i="23"/>
  <c r="O15" i="23" l="1"/>
  <c r="H24" i="23" s="1"/>
  <c r="I20" i="18"/>
  <c r="P15" i="23"/>
  <c r="Q15" i="23" l="1"/>
  <c r="I24" i="23" s="1"/>
  <c r="J20" i="18"/>
  <c r="R15" i="23"/>
  <c r="S15" i="23" l="1"/>
  <c r="J24" i="23" s="1"/>
  <c r="K20" i="18"/>
  <c r="T15" i="23"/>
  <c r="G18" i="24" l="1"/>
  <c r="U15" i="23"/>
  <c r="K24" i="23" s="1"/>
  <c r="L20" i="18"/>
  <c r="J14" i="23"/>
  <c r="G19" i="18" s="1"/>
  <c r="V15" i="23"/>
  <c r="N12" i="23"/>
  <c r="I17" i="18" s="1"/>
  <c r="E41" i="24"/>
  <c r="W15" i="23" l="1"/>
  <c r="L24" i="23" s="1"/>
  <c r="M20" i="18"/>
  <c r="X15" i="23"/>
  <c r="H18" i="24"/>
  <c r="L14" i="23"/>
  <c r="H19" i="18" s="1"/>
  <c r="B6" i="28"/>
  <c r="B7" i="28" s="1"/>
  <c r="B8" i="28" s="1"/>
  <c r="B9" i="28" s="1"/>
  <c r="B10" i="28" s="1"/>
  <c r="B11" i="28" s="1"/>
  <c r="Y15" i="23" l="1"/>
  <c r="M24" i="23" s="1"/>
  <c r="N20" i="18"/>
  <c r="N14" i="23"/>
  <c r="I19" i="18" s="1"/>
  <c r="Z15" i="23"/>
  <c r="I18" i="24"/>
  <c r="N13" i="23"/>
  <c r="I18" i="18" s="1"/>
  <c r="C27" i="22"/>
  <c r="D27" i="22"/>
  <c r="E27" i="22"/>
  <c r="F27" i="22"/>
  <c r="B27" i="22"/>
  <c r="E25" i="22"/>
  <c r="F25" i="22"/>
  <c r="E26" i="22"/>
  <c r="F26" i="22"/>
  <c r="D25" i="22"/>
  <c r="AA15" i="23" l="1"/>
  <c r="N24" i="23" s="1"/>
  <c r="O20" i="18"/>
  <c r="J18" i="24"/>
  <c r="AB15" i="23"/>
  <c r="F28" i="22"/>
  <c r="F29" i="22" s="1"/>
  <c r="E28" i="22"/>
  <c r="E29" i="22" s="1"/>
  <c r="E31" i="24"/>
  <c r="E40" i="24"/>
  <c r="E25" i="24"/>
  <c r="AC15" i="23" l="1"/>
  <c r="O24" i="23" s="1"/>
  <c r="P20" i="18"/>
  <c r="AD15" i="23"/>
  <c r="K18" i="24"/>
  <c r="C45" i="22"/>
  <c r="C46" i="22"/>
  <c r="C44" i="22"/>
  <c r="AE15" i="23" l="1"/>
  <c r="P24" i="23" s="1"/>
  <c r="Q20" i="18"/>
  <c r="L18" i="24"/>
  <c r="AF15" i="23"/>
  <c r="AG15" i="23" l="1"/>
  <c r="Q24" i="23" s="1"/>
  <c r="R20" i="18"/>
  <c r="AH15" i="23"/>
  <c r="M18" i="24"/>
  <c r="AI15" i="23" l="1"/>
  <c r="R24" i="23" s="1"/>
  <c r="S20" i="18"/>
  <c r="AJ15" i="23"/>
  <c r="N18" i="24"/>
  <c r="B26" i="22"/>
  <c r="AK15" i="23" l="1"/>
  <c r="S24" i="23" s="1"/>
  <c r="T20" i="18"/>
  <c r="O18" i="24"/>
  <c r="AL15" i="23"/>
  <c r="C32" i="18"/>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C8" i="19"/>
  <c r="AM15" i="23" l="1"/>
  <c r="T24" i="23" s="1"/>
  <c r="U20" i="18"/>
  <c r="AN15" i="23"/>
  <c r="P18" i="24"/>
  <c r="A29" i="18"/>
  <c r="F63" i="24"/>
  <c r="F56" i="24"/>
  <c r="E56" i="24"/>
  <c r="D56" i="24"/>
  <c r="AO15" i="23" l="1"/>
  <c r="U24" i="23" s="1"/>
  <c r="V20" i="18"/>
  <c r="Q18" i="24"/>
  <c r="AP15" i="23"/>
  <c r="F64" i="24"/>
  <c r="D29" i="18"/>
  <c r="E29" i="18"/>
  <c r="C29" i="18"/>
  <c r="D33" i="18"/>
  <c r="E33" i="18"/>
  <c r="C33" i="18"/>
  <c r="A33" i="18"/>
  <c r="A35" i="18"/>
  <c r="AQ15" i="23" l="1"/>
  <c r="V24" i="23" s="1"/>
  <c r="W20" i="18"/>
  <c r="AR15" i="23"/>
  <c r="R18" i="24"/>
  <c r="B25" i="22"/>
  <c r="B28" i="22" s="1"/>
  <c r="AS15" i="23" l="1"/>
  <c r="W24" i="23" s="1"/>
  <c r="X20" i="18"/>
  <c r="S18" i="24"/>
  <c r="AT15" i="23"/>
  <c r="D9" i="18"/>
  <c r="D23" i="18" s="1"/>
  <c r="C9" i="18"/>
  <c r="C23" i="18" s="1"/>
  <c r="C12" i="18"/>
  <c r="D11" i="18"/>
  <c r="E11" i="18" s="1"/>
  <c r="D10" i="18"/>
  <c r="E10" i="18"/>
  <c r="F10" i="18"/>
  <c r="G10" i="18"/>
  <c r="H10" i="18"/>
  <c r="I10" i="18"/>
  <c r="J10" i="18"/>
  <c r="K10" i="18"/>
  <c r="L10" i="18"/>
  <c r="M10" i="18"/>
  <c r="N10" i="18"/>
  <c r="O10" i="18"/>
  <c r="P10" i="18"/>
  <c r="Q10" i="18"/>
  <c r="R10" i="18"/>
  <c r="S10" i="18"/>
  <c r="T10" i="18"/>
  <c r="U10" i="18"/>
  <c r="V10" i="18"/>
  <c r="W10" i="18"/>
  <c r="X10" i="18"/>
  <c r="Y10" i="18"/>
  <c r="Z10" i="18"/>
  <c r="AA10" i="18"/>
  <c r="AB10" i="18"/>
  <c r="AC10" i="18"/>
  <c r="AD10" i="18"/>
  <c r="AE10" i="18"/>
  <c r="AF10" i="18"/>
  <c r="C10" i="18"/>
  <c r="E19" i="18"/>
  <c r="E18" i="18"/>
  <c r="E17" i="18"/>
  <c r="D9" i="23"/>
  <c r="F9" i="23" s="1"/>
  <c r="H9" i="23" s="1"/>
  <c r="J9" i="23" s="1"/>
  <c r="L9" i="23" s="1"/>
  <c r="N9" i="23" s="1"/>
  <c r="P9" i="23" s="1"/>
  <c r="R9" i="23" s="1"/>
  <c r="T9" i="23" s="1"/>
  <c r="V9" i="23" s="1"/>
  <c r="X9" i="23" s="1"/>
  <c r="Z9" i="23" s="1"/>
  <c r="AB9" i="23" s="1"/>
  <c r="AD9" i="23" s="1"/>
  <c r="AF9" i="23" s="1"/>
  <c r="AH9" i="23" s="1"/>
  <c r="AJ9" i="23" s="1"/>
  <c r="AL9" i="23" s="1"/>
  <c r="AN9" i="23" s="1"/>
  <c r="AP9" i="23" s="1"/>
  <c r="AR9" i="23" s="1"/>
  <c r="AT9" i="23" s="1"/>
  <c r="AV9" i="23" s="1"/>
  <c r="AX9" i="23" s="1"/>
  <c r="AZ9" i="23" s="1"/>
  <c r="BB9" i="23" s="1"/>
  <c r="BD9" i="23" s="1"/>
  <c r="BF9" i="23" s="1"/>
  <c r="BH9" i="23" s="1"/>
  <c r="AU15" i="23" l="1"/>
  <c r="X24" i="23" s="1"/>
  <c r="Y20" i="18"/>
  <c r="E16" i="18"/>
  <c r="AV15" i="23"/>
  <c r="T18" i="24"/>
  <c r="E9" i="18"/>
  <c r="E23" i="18" s="1"/>
  <c r="F11" i="18"/>
  <c r="E12" i="18"/>
  <c r="D12" i="18"/>
  <c r="E24" i="18" l="1"/>
  <c r="AW15" i="23"/>
  <c r="Y24" i="23" s="1"/>
  <c r="Z20" i="18"/>
  <c r="U18" i="24"/>
  <c r="AX15" i="23"/>
  <c r="F9" i="18"/>
  <c r="G11" i="18"/>
  <c r="F12" i="18"/>
  <c r="AY15" i="23" l="1"/>
  <c r="Z24" i="23" s="1"/>
  <c r="AA20" i="18"/>
  <c r="AZ15" i="23"/>
  <c r="AB18" i="24"/>
  <c r="V18" i="24"/>
  <c r="G9" i="18"/>
  <c r="H11" i="18"/>
  <c r="G12" i="18"/>
  <c r="BA15" i="23" l="1"/>
  <c r="AA24" i="23" s="1"/>
  <c r="AB20" i="18"/>
  <c r="AC18" i="24"/>
  <c r="BB15" i="23"/>
  <c r="W18" i="24"/>
  <c r="H9" i="18"/>
  <c r="I11" i="18"/>
  <c r="H12" i="18"/>
  <c r="BC15" i="23" l="1"/>
  <c r="AB24" i="23" s="1"/>
  <c r="AC20" i="18"/>
  <c r="BD15" i="23"/>
  <c r="AD18" i="24"/>
  <c r="X18" i="24"/>
  <c r="I9" i="18"/>
  <c r="J11" i="18"/>
  <c r="I12" i="18"/>
  <c r="BE15" i="23" l="1"/>
  <c r="AC24" i="23" s="1"/>
  <c r="AD20" i="18"/>
  <c r="BF15" i="23"/>
  <c r="AE18" i="24"/>
  <c r="Y18" i="24"/>
  <c r="J9" i="18"/>
  <c r="K11" i="18"/>
  <c r="J12" i="18"/>
  <c r="BG15" i="23" l="1"/>
  <c r="AD24" i="23" s="1"/>
  <c r="AE20" i="18"/>
  <c r="Z18" i="24"/>
  <c r="BH15" i="23"/>
  <c r="AF20" i="18" s="1"/>
  <c r="AF18" i="24"/>
  <c r="K9" i="18"/>
  <c r="L11" i="18"/>
  <c r="K12" i="18"/>
  <c r="BI15" i="23" l="1"/>
  <c r="AE24" i="23" s="1"/>
  <c r="AA18" i="24"/>
  <c r="L9" i="18"/>
  <c r="M11" i="18"/>
  <c r="L12" i="18"/>
  <c r="M9" i="18" l="1"/>
  <c r="N11" i="18"/>
  <c r="M12" i="18"/>
  <c r="N9" i="18" l="1"/>
  <c r="O11" i="18"/>
  <c r="N12" i="18"/>
  <c r="O9" i="18" l="1"/>
  <c r="P11" i="18"/>
  <c r="O12" i="18"/>
  <c r="P9" i="18" l="1"/>
  <c r="Q11" i="18"/>
  <c r="P12" i="18"/>
  <c r="Q9" i="18" l="1"/>
  <c r="R11" i="18"/>
  <c r="Q12" i="18"/>
  <c r="R9" i="18" l="1"/>
  <c r="S11" i="18"/>
  <c r="R12" i="18"/>
  <c r="S9" i="18" l="1"/>
  <c r="T11" i="18"/>
  <c r="S12" i="18"/>
  <c r="T9" i="18" l="1"/>
  <c r="U11" i="18"/>
  <c r="T12" i="18"/>
  <c r="U9" i="18" l="1"/>
  <c r="V11" i="18"/>
  <c r="U12" i="18"/>
  <c r="V9" i="18" l="1"/>
  <c r="W11" i="18"/>
  <c r="V12" i="18"/>
  <c r="W9" i="18" l="1"/>
  <c r="X11" i="18"/>
  <c r="W12" i="18"/>
  <c r="X9" i="18" l="1"/>
  <c r="Y11" i="18"/>
  <c r="X12" i="18"/>
  <c r="Y9" i="18" l="1"/>
  <c r="Z11" i="18"/>
  <c r="Y12" i="18"/>
  <c r="Z9" i="18" l="1"/>
  <c r="AA11" i="18"/>
  <c r="Z12" i="18"/>
  <c r="AA9" i="18" l="1"/>
  <c r="AB11" i="18"/>
  <c r="AA12" i="18"/>
  <c r="AB9" i="18" l="1"/>
  <c r="AC11" i="18"/>
  <c r="AB12" i="18"/>
  <c r="AC9" i="18" l="1"/>
  <c r="AD11" i="18"/>
  <c r="AC12" i="18"/>
  <c r="AD9" i="18" l="1"/>
  <c r="AE11" i="18"/>
  <c r="AD12" i="18"/>
  <c r="AE9" i="18" l="1"/>
  <c r="AF9" i="18"/>
  <c r="AF11" i="18"/>
  <c r="AF12" i="18" s="1"/>
  <c r="AE12" i="18"/>
  <c r="E34" i="18" l="1"/>
  <c r="D34" i="18"/>
  <c r="C34" i="18"/>
  <c r="A34" i="18"/>
  <c r="E32" i="18"/>
  <c r="D32" i="18"/>
  <c r="E31" i="18"/>
  <c r="D31" i="18"/>
  <c r="E30" i="18"/>
  <c r="D30" i="18"/>
  <c r="C30" i="18"/>
  <c r="F11" i="16"/>
  <c r="E11" i="16"/>
  <c r="A11" i="16"/>
  <c r="AD9" i="16"/>
  <c r="AC9" i="16"/>
  <c r="AB9" i="16"/>
  <c r="AA9" i="16"/>
  <c r="Z9" i="16"/>
  <c r="Y9" i="16"/>
  <c r="X9" i="16"/>
  <c r="W9" i="16"/>
  <c r="V9" i="16"/>
  <c r="U9" i="16"/>
  <c r="T9" i="16"/>
  <c r="S9" i="16"/>
  <c r="R9" i="16"/>
  <c r="Q9" i="16"/>
  <c r="P9" i="16"/>
  <c r="O9" i="16"/>
  <c r="N9" i="16"/>
  <c r="M9" i="16"/>
  <c r="L9" i="16"/>
  <c r="K9" i="16"/>
  <c r="J9" i="16"/>
  <c r="I9" i="16"/>
  <c r="H9" i="16"/>
  <c r="G9" i="16"/>
  <c r="F9" i="16"/>
  <c r="E9" i="16"/>
  <c r="D9" i="16"/>
  <c r="C9" i="16"/>
  <c r="B9" i="16"/>
  <c r="A19" i="17"/>
  <c r="A17" i="17"/>
  <c r="G14" i="17"/>
  <c r="F14" i="17"/>
  <c r="E14" i="17"/>
  <c r="D14" i="17"/>
  <c r="C14" i="17"/>
  <c r="B14" i="17"/>
  <c r="A14" i="17"/>
  <c r="G13" i="17"/>
  <c r="F13" i="17"/>
  <c r="E13" i="17"/>
  <c r="A13" i="17"/>
  <c r="A12" i="17"/>
  <c r="AE11" i="19"/>
  <c r="AD17" i="17" s="1"/>
  <c r="AD11" i="19"/>
  <c r="AC17" i="17" s="1"/>
  <c r="AD38" i="18" s="1"/>
  <c r="AC11" i="19"/>
  <c r="AB11" i="19"/>
  <c r="AA17" i="17" s="1"/>
  <c r="AB38" i="18" s="1"/>
  <c r="AA11" i="19"/>
  <c r="Z17" i="17" s="1"/>
  <c r="Z11" i="19"/>
  <c r="Y14" i="16" s="1"/>
  <c r="Y11" i="19"/>
  <c r="X11" i="19"/>
  <c r="W14" i="16" s="1"/>
  <c r="W11" i="19"/>
  <c r="V17" i="17" s="1"/>
  <c r="V11" i="19"/>
  <c r="U17" i="17" s="1"/>
  <c r="V38" i="18" s="1"/>
  <c r="T11" i="19"/>
  <c r="S17" i="17" s="1"/>
  <c r="T38" i="18" s="1"/>
  <c r="S11" i="19"/>
  <c r="R11" i="19"/>
  <c r="Q14" i="16" s="1"/>
  <c r="Q11" i="19"/>
  <c r="P11" i="19"/>
  <c r="O14" i="16" s="1"/>
  <c r="O11" i="19"/>
  <c r="N11" i="19"/>
  <c r="M14" i="16" s="1"/>
  <c r="M11" i="19"/>
  <c r="L11" i="19"/>
  <c r="K14" i="16" s="1"/>
  <c r="K11" i="19"/>
  <c r="J11" i="19"/>
  <c r="I17" i="17" s="1"/>
  <c r="J38" i="18" s="1"/>
  <c r="I11" i="19"/>
  <c r="H11" i="19"/>
  <c r="G17" i="17" s="1"/>
  <c r="H38" i="18" s="1"/>
  <c r="G11" i="19"/>
  <c r="F11" i="19"/>
  <c r="E17" i="17" s="1"/>
  <c r="F38" i="18" s="1"/>
  <c r="E11" i="19"/>
  <c r="D11" i="19"/>
  <c r="C17" i="17" s="1"/>
  <c r="D38" i="18" s="1"/>
  <c r="C11" i="19"/>
  <c r="AF34" i="18"/>
  <c r="AE34" i="18"/>
  <c r="AD34" i="18"/>
  <c r="AC34" i="18"/>
  <c r="AB34" i="18"/>
  <c r="AA34" i="18"/>
  <c r="Z34" i="18"/>
  <c r="Y34" i="18"/>
  <c r="X34" i="18"/>
  <c r="W34" i="18"/>
  <c r="V34" i="18"/>
  <c r="U34" i="18"/>
  <c r="T34" i="18"/>
  <c r="S34" i="18"/>
  <c r="R34" i="18"/>
  <c r="Q34" i="18"/>
  <c r="P34" i="18"/>
  <c r="O34" i="18"/>
  <c r="N34" i="18"/>
  <c r="M34" i="18"/>
  <c r="L34" i="18"/>
  <c r="K34" i="18"/>
  <c r="J34" i="18"/>
  <c r="I34" i="18"/>
  <c r="H34" i="18"/>
  <c r="G34" i="18"/>
  <c r="F34" i="18"/>
  <c r="AF30" i="18"/>
  <c r="AE30" i="18"/>
  <c r="AD30" i="18"/>
  <c r="AC30" i="18"/>
  <c r="AB30" i="18"/>
  <c r="AA30" i="18"/>
  <c r="Z30" i="18"/>
  <c r="Y30" i="18"/>
  <c r="X30" i="18"/>
  <c r="W30" i="18"/>
  <c r="V30" i="18"/>
  <c r="U30" i="18"/>
  <c r="T30" i="18"/>
  <c r="S30" i="18"/>
  <c r="R30" i="18"/>
  <c r="Q30" i="18"/>
  <c r="P30" i="18"/>
  <c r="O30" i="18"/>
  <c r="N30" i="18"/>
  <c r="M30" i="18"/>
  <c r="L30" i="18"/>
  <c r="K30" i="18"/>
  <c r="J30" i="18"/>
  <c r="I30" i="18"/>
  <c r="H30" i="18"/>
  <c r="G30" i="18"/>
  <c r="F30" i="18"/>
  <c r="AF32" i="18"/>
  <c r="AE32" i="18"/>
  <c r="AD32" i="18"/>
  <c r="AC32" i="18"/>
  <c r="AB32" i="18"/>
  <c r="AA32" i="18"/>
  <c r="Z32" i="18"/>
  <c r="Y32" i="18"/>
  <c r="X32" i="18"/>
  <c r="W32" i="18"/>
  <c r="V32" i="18"/>
  <c r="U32" i="18"/>
  <c r="T32" i="18"/>
  <c r="S32" i="18"/>
  <c r="R32" i="18"/>
  <c r="Q32" i="18"/>
  <c r="P32" i="18"/>
  <c r="O32" i="18"/>
  <c r="N32" i="18"/>
  <c r="M32" i="18"/>
  <c r="L32" i="18"/>
  <c r="K32" i="18"/>
  <c r="J32" i="18"/>
  <c r="I32" i="18"/>
  <c r="H32" i="18"/>
  <c r="G32" i="18"/>
  <c r="F32" i="18"/>
  <c r="AF31" i="18"/>
  <c r="AE31" i="18"/>
  <c r="AD31" i="18"/>
  <c r="AC31" i="18"/>
  <c r="AB31" i="18"/>
  <c r="AA31" i="18"/>
  <c r="Z31" i="18"/>
  <c r="Y31" i="18"/>
  <c r="X31" i="18"/>
  <c r="W31" i="18"/>
  <c r="V31" i="18"/>
  <c r="U31" i="18"/>
  <c r="T31" i="18"/>
  <c r="S31" i="18"/>
  <c r="R31" i="18"/>
  <c r="Q31" i="18"/>
  <c r="P31" i="18"/>
  <c r="O31" i="18"/>
  <c r="N31" i="18"/>
  <c r="M31" i="18"/>
  <c r="L31" i="18"/>
  <c r="K31" i="18"/>
  <c r="J31" i="18"/>
  <c r="I31" i="18"/>
  <c r="H31" i="18"/>
  <c r="G31" i="18"/>
  <c r="F31" i="18"/>
  <c r="BH14" i="23"/>
  <c r="AF19" i="18" s="1"/>
  <c r="BF14" i="23"/>
  <c r="AE19" i="18" s="1"/>
  <c r="BD14" i="23"/>
  <c r="AD19" i="18" s="1"/>
  <c r="BB14" i="23"/>
  <c r="AC19" i="18" s="1"/>
  <c r="AZ14" i="23"/>
  <c r="AB19" i="18" s="1"/>
  <c r="AX14" i="23"/>
  <c r="AA19" i="18" s="1"/>
  <c r="AV14" i="23"/>
  <c r="Z19" i="18" s="1"/>
  <c r="AT14" i="23"/>
  <c r="Y19" i="18" s="1"/>
  <c r="AR14" i="23"/>
  <c r="X19" i="18" s="1"/>
  <c r="AP14" i="23"/>
  <c r="W19" i="18" s="1"/>
  <c r="AN14" i="23"/>
  <c r="V19" i="18" s="1"/>
  <c r="AL14" i="23"/>
  <c r="U19" i="18" s="1"/>
  <c r="AJ14" i="23"/>
  <c r="T19" i="18" s="1"/>
  <c r="AH14" i="23"/>
  <c r="S19" i="18" s="1"/>
  <c r="AF14" i="23"/>
  <c r="R19" i="18" s="1"/>
  <c r="AD14" i="23"/>
  <c r="Q19" i="18" s="1"/>
  <c r="AB14" i="23"/>
  <c r="P19" i="18" s="1"/>
  <c r="Z14" i="23"/>
  <c r="O19" i="18" s="1"/>
  <c r="X14" i="23"/>
  <c r="N19" i="18" s="1"/>
  <c r="V14" i="23"/>
  <c r="M19" i="18" s="1"/>
  <c r="T14" i="23"/>
  <c r="L19" i="18" s="1"/>
  <c r="R14" i="23"/>
  <c r="K19" i="18" s="1"/>
  <c r="P14" i="23"/>
  <c r="J19" i="18" s="1"/>
  <c r="H14" i="23"/>
  <c r="F19" i="18" s="1"/>
  <c r="D23" i="23"/>
  <c r="D19" i="18"/>
  <c r="C19" i="18"/>
  <c r="BH13" i="23"/>
  <c r="AF18" i="18" s="1"/>
  <c r="BF13" i="23"/>
  <c r="AE18" i="18" s="1"/>
  <c r="BD13" i="23"/>
  <c r="AD18" i="18" s="1"/>
  <c r="BB13" i="23"/>
  <c r="AC18" i="18" s="1"/>
  <c r="AZ13" i="23"/>
  <c r="AB18" i="18" s="1"/>
  <c r="AX13" i="23"/>
  <c r="AA18" i="18" s="1"/>
  <c r="AV13" i="23"/>
  <c r="Z18" i="18" s="1"/>
  <c r="AT13" i="23"/>
  <c r="Y18" i="18" s="1"/>
  <c r="AR13" i="23"/>
  <c r="X18" i="18" s="1"/>
  <c r="AP13" i="23"/>
  <c r="W18" i="18" s="1"/>
  <c r="AN13" i="23"/>
  <c r="V18" i="18" s="1"/>
  <c r="AL13" i="23"/>
  <c r="U18" i="18" s="1"/>
  <c r="AJ13" i="23"/>
  <c r="T18" i="18" s="1"/>
  <c r="AH13" i="23"/>
  <c r="S18" i="18" s="1"/>
  <c r="AF13" i="23"/>
  <c r="R18" i="18" s="1"/>
  <c r="AD13" i="23"/>
  <c r="Q18" i="18" s="1"/>
  <c r="AB13" i="23"/>
  <c r="P18" i="18" s="1"/>
  <c r="Z13" i="23"/>
  <c r="O18" i="18" s="1"/>
  <c r="X13" i="23"/>
  <c r="N18" i="18" s="1"/>
  <c r="V13" i="23"/>
  <c r="M18" i="18" s="1"/>
  <c r="T13" i="23"/>
  <c r="L18" i="18" s="1"/>
  <c r="R13" i="23"/>
  <c r="K18" i="18" s="1"/>
  <c r="P13" i="23"/>
  <c r="J18" i="18" s="1"/>
  <c r="L13" i="23"/>
  <c r="H18" i="18" s="1"/>
  <c r="J13" i="23"/>
  <c r="G18" i="18" s="1"/>
  <c r="H13" i="23"/>
  <c r="F18" i="18" s="1"/>
  <c r="D22" i="23"/>
  <c r="D18" i="18"/>
  <c r="C18" i="18"/>
  <c r="BH12" i="23"/>
  <c r="AF17" i="18" s="1"/>
  <c r="BF12" i="23"/>
  <c r="AE17" i="18" s="1"/>
  <c r="BD12" i="23"/>
  <c r="AD17" i="18" s="1"/>
  <c r="BB12" i="23"/>
  <c r="AC17" i="18" s="1"/>
  <c r="AZ12" i="23"/>
  <c r="AB17" i="18" s="1"/>
  <c r="AX12" i="23"/>
  <c r="AA17" i="18" s="1"/>
  <c r="AV12" i="23"/>
  <c r="Z17" i="18" s="1"/>
  <c r="AT12" i="23"/>
  <c r="Y17" i="18" s="1"/>
  <c r="AR12" i="23"/>
  <c r="X17" i="18" s="1"/>
  <c r="AP12" i="23"/>
  <c r="W17" i="18" s="1"/>
  <c r="AN12" i="23"/>
  <c r="V17" i="18" s="1"/>
  <c r="AL12" i="23"/>
  <c r="U17" i="18" s="1"/>
  <c r="AJ12" i="23"/>
  <c r="T17" i="18" s="1"/>
  <c r="AH12" i="23"/>
  <c r="S17" i="18" s="1"/>
  <c r="AF12" i="23"/>
  <c r="R17" i="18" s="1"/>
  <c r="AD12" i="23"/>
  <c r="Q17" i="18" s="1"/>
  <c r="AB12" i="23"/>
  <c r="P17" i="18" s="1"/>
  <c r="Z12" i="23"/>
  <c r="O17" i="18" s="1"/>
  <c r="X12" i="23"/>
  <c r="N17" i="18" s="1"/>
  <c r="V12" i="23"/>
  <c r="M17" i="18" s="1"/>
  <c r="T12" i="23"/>
  <c r="L17" i="18" s="1"/>
  <c r="R12" i="23"/>
  <c r="K17" i="18" s="1"/>
  <c r="P12" i="23"/>
  <c r="J17" i="18" s="1"/>
  <c r="L12" i="23"/>
  <c r="H17" i="18" s="1"/>
  <c r="J12" i="23"/>
  <c r="G17" i="18" s="1"/>
  <c r="H12" i="23"/>
  <c r="F17" i="18" s="1"/>
  <c r="D21" i="23"/>
  <c r="D17" i="18"/>
  <c r="C17" i="18"/>
  <c r="BH11" i="23"/>
  <c r="AF16" i="18" s="1"/>
  <c r="BF11" i="23"/>
  <c r="AE16" i="18" s="1"/>
  <c r="BD11" i="23"/>
  <c r="AD16" i="18" s="1"/>
  <c r="BB11" i="23"/>
  <c r="AC16" i="18" s="1"/>
  <c r="AZ11" i="23"/>
  <c r="AB16" i="18" s="1"/>
  <c r="AX11" i="23"/>
  <c r="AA16" i="18" s="1"/>
  <c r="AV11" i="23"/>
  <c r="Z16" i="18" s="1"/>
  <c r="AT11" i="23"/>
  <c r="Y16" i="18" s="1"/>
  <c r="AR11" i="23"/>
  <c r="X16" i="18" s="1"/>
  <c r="AP11" i="23"/>
  <c r="W16" i="18" s="1"/>
  <c r="AN11" i="23"/>
  <c r="V16" i="18" s="1"/>
  <c r="AL11" i="23"/>
  <c r="U16" i="18" s="1"/>
  <c r="AJ11" i="23"/>
  <c r="T16" i="18" s="1"/>
  <c r="S16" i="18"/>
  <c r="AF11" i="23"/>
  <c r="R16" i="18" s="1"/>
  <c r="AD11" i="23"/>
  <c r="Q16" i="18" s="1"/>
  <c r="AB11" i="23"/>
  <c r="P16" i="18" s="1"/>
  <c r="Z11" i="23"/>
  <c r="O16" i="18" s="1"/>
  <c r="X11" i="23"/>
  <c r="N16" i="18" s="1"/>
  <c r="V11" i="23"/>
  <c r="M16" i="18" s="1"/>
  <c r="T11" i="23"/>
  <c r="L16" i="18" s="1"/>
  <c r="R11" i="23"/>
  <c r="K16" i="18" s="1"/>
  <c r="P11" i="23"/>
  <c r="J16" i="18" s="1"/>
  <c r="N11" i="23"/>
  <c r="I16" i="18" s="1"/>
  <c r="I24" i="18" s="1"/>
  <c r="L11" i="23"/>
  <c r="H16" i="18" s="1"/>
  <c r="J11" i="23"/>
  <c r="G16" i="18" s="1"/>
  <c r="H11" i="23"/>
  <c r="B29" i="22"/>
  <c r="E83" i="24"/>
  <c r="G83" i="24" s="1"/>
  <c r="E82" i="24"/>
  <c r="G82" i="24" s="1"/>
  <c r="E81" i="24"/>
  <c r="AC29" i="18"/>
  <c r="E43" i="24"/>
  <c r="E42" i="24"/>
  <c r="E45" i="24" s="1"/>
  <c r="E30" i="24"/>
  <c r="E29" i="24"/>
  <c r="E28" i="24"/>
  <c r="E27" i="24"/>
  <c r="E26" i="24"/>
  <c r="AD24" i="18" l="1"/>
  <c r="L24" i="18"/>
  <c r="P24" i="18"/>
  <c r="T24" i="18"/>
  <c r="X24" i="18"/>
  <c r="AB24" i="18"/>
  <c r="AF24" i="18"/>
  <c r="J24" i="18"/>
  <c r="N24" i="18"/>
  <c r="R24" i="18"/>
  <c r="V24" i="18"/>
  <c r="Z24" i="18"/>
  <c r="H24" i="18"/>
  <c r="C85" i="24"/>
  <c r="M24" i="18"/>
  <c r="Q24" i="18"/>
  <c r="U24" i="18"/>
  <c r="Y24" i="18"/>
  <c r="AC24" i="18"/>
  <c r="F16" i="18"/>
  <c r="F24" i="18" s="1"/>
  <c r="H16" i="23"/>
  <c r="E33" i="23" s="1"/>
  <c r="G24" i="18"/>
  <c r="K24" i="18"/>
  <c r="O24" i="18"/>
  <c r="S24" i="18"/>
  <c r="W24" i="18"/>
  <c r="AA24" i="18"/>
  <c r="AE24" i="18"/>
  <c r="C11" i="23"/>
  <c r="B20" i="23" s="1"/>
  <c r="C16" i="18"/>
  <c r="C24" i="18" s="1"/>
  <c r="E12" i="23"/>
  <c r="C21" i="23" s="1"/>
  <c r="E11" i="23"/>
  <c r="D16" i="18"/>
  <c r="D24" i="18" s="1"/>
  <c r="R16" i="23"/>
  <c r="Z16" i="23"/>
  <c r="AH16" i="23"/>
  <c r="AP16" i="23"/>
  <c r="AX16" i="23"/>
  <c r="BF16" i="23"/>
  <c r="G81" i="24"/>
  <c r="I11" i="23"/>
  <c r="Q11" i="23"/>
  <c r="P16" i="23"/>
  <c r="I33" i="23" s="1"/>
  <c r="AG11" i="23"/>
  <c r="AF16" i="23"/>
  <c r="Q33" i="23" s="1"/>
  <c r="M11" i="23"/>
  <c r="L16" i="23"/>
  <c r="U11" i="23"/>
  <c r="T16" i="23"/>
  <c r="K33" i="23" s="1"/>
  <c r="AC11" i="23"/>
  <c r="AB16" i="23"/>
  <c r="O33" i="23" s="1"/>
  <c r="AK11" i="23"/>
  <c r="AJ16" i="23"/>
  <c r="AS11" i="23"/>
  <c r="AR16" i="23"/>
  <c r="BA11" i="23"/>
  <c r="AZ16" i="23"/>
  <c r="AA33" i="23" s="1"/>
  <c r="BI11" i="23"/>
  <c r="BH16" i="23"/>
  <c r="AE33" i="23" s="1"/>
  <c r="Y11" i="23"/>
  <c r="X16" i="23"/>
  <c r="AO11" i="23"/>
  <c r="AN16" i="23"/>
  <c r="U33" i="23" s="1"/>
  <c r="AW11" i="23"/>
  <c r="AV16" i="23"/>
  <c r="BE11" i="23"/>
  <c r="BD16" i="23"/>
  <c r="K11" i="23"/>
  <c r="F20" i="23" s="1"/>
  <c r="J16" i="23"/>
  <c r="O11" i="23"/>
  <c r="N16" i="23"/>
  <c r="W11" i="23"/>
  <c r="V16" i="23"/>
  <c r="AE11" i="23"/>
  <c r="AD16" i="23"/>
  <c r="AM11" i="23"/>
  <c r="AL16" i="23"/>
  <c r="AU11" i="23"/>
  <c r="AT16" i="23"/>
  <c r="BC11" i="23"/>
  <c r="BB16" i="23"/>
  <c r="E32" i="24"/>
  <c r="C39" i="18"/>
  <c r="V23" i="18"/>
  <c r="Z23" i="18"/>
  <c r="W23" i="18"/>
  <c r="AE23" i="18"/>
  <c r="X23" i="18"/>
  <c r="AF23" i="18"/>
  <c r="Y23" i="18"/>
  <c r="AC23" i="18"/>
  <c r="AD23" i="18"/>
  <c r="AA23" i="18"/>
  <c r="AB23" i="18"/>
  <c r="U23" i="18"/>
  <c r="Q23" i="18"/>
  <c r="R23" i="18"/>
  <c r="S23" i="18"/>
  <c r="T23" i="18"/>
  <c r="P23" i="18"/>
  <c r="O23" i="18"/>
  <c r="M23" i="18"/>
  <c r="N23" i="18"/>
  <c r="K23" i="18"/>
  <c r="L23" i="18"/>
  <c r="J23" i="18"/>
  <c r="I23" i="18"/>
  <c r="H23" i="18"/>
  <c r="G23" i="18"/>
  <c r="F23" i="18"/>
  <c r="F12" i="19"/>
  <c r="F37" i="18" s="1"/>
  <c r="I32" i="22"/>
  <c r="Q32" i="22"/>
  <c r="Y32" i="22"/>
  <c r="G80" i="24"/>
  <c r="I37" i="18"/>
  <c r="M37" i="18"/>
  <c r="AC37" i="18"/>
  <c r="F39" i="18"/>
  <c r="J39" i="18"/>
  <c r="N39" i="18"/>
  <c r="R39" i="18"/>
  <c r="V39" i="18"/>
  <c r="Z39" i="18"/>
  <c r="AD39" i="18"/>
  <c r="D39" i="18"/>
  <c r="H39" i="18"/>
  <c r="L39" i="18"/>
  <c r="P39" i="18"/>
  <c r="T39" i="18"/>
  <c r="X39" i="18"/>
  <c r="AB39" i="18"/>
  <c r="E39" i="18"/>
  <c r="I39" i="18"/>
  <c r="M39" i="18"/>
  <c r="Q39" i="18"/>
  <c r="U39" i="18"/>
  <c r="Y39" i="18"/>
  <c r="AC39" i="18"/>
  <c r="G39" i="18"/>
  <c r="K39" i="18"/>
  <c r="O39" i="18"/>
  <c r="S39" i="18"/>
  <c r="W39" i="18"/>
  <c r="AA39" i="18"/>
  <c r="AE39" i="18"/>
  <c r="C12" i="23"/>
  <c r="B21" i="23" s="1"/>
  <c r="C14" i="23"/>
  <c r="B23" i="23" s="1"/>
  <c r="E14" i="23"/>
  <c r="C23" i="23" s="1"/>
  <c r="C13" i="23"/>
  <c r="E13" i="23"/>
  <c r="C22" i="23" s="1"/>
  <c r="P32" i="22"/>
  <c r="F32" i="22"/>
  <c r="N32" i="22"/>
  <c r="X32" i="22"/>
  <c r="AD32" i="22"/>
  <c r="U14" i="16"/>
  <c r="K17" i="17"/>
  <c r="L38" i="18" s="1"/>
  <c r="M17" i="17"/>
  <c r="N38" i="18" s="1"/>
  <c r="C14" i="16"/>
  <c r="E14" i="16"/>
  <c r="S14" i="16"/>
  <c r="O17" i="17"/>
  <c r="P38" i="18" s="1"/>
  <c r="G14" i="16"/>
  <c r="Q17" i="17"/>
  <c r="R38" i="18" s="1"/>
  <c r="I14" i="16"/>
  <c r="W17" i="17"/>
  <c r="X38" i="18" s="1"/>
  <c r="AA14" i="16"/>
  <c r="Y17" i="17"/>
  <c r="Z38" i="18" s="1"/>
  <c r="X14" i="16"/>
  <c r="X17" i="17"/>
  <c r="Y38" i="18" s="1"/>
  <c r="AC14" i="16"/>
  <c r="AB14" i="16"/>
  <c r="AB17" i="17"/>
  <c r="AC38" i="18" s="1"/>
  <c r="S11" i="23"/>
  <c r="AA11" i="23"/>
  <c r="AI11" i="23"/>
  <c r="AQ11" i="23"/>
  <c r="AY11" i="23"/>
  <c r="BG11" i="23"/>
  <c r="O12" i="23"/>
  <c r="H21" i="23" s="1"/>
  <c r="W12" i="23"/>
  <c r="L21" i="23" s="1"/>
  <c r="AE12" i="23"/>
  <c r="P21" i="23" s="1"/>
  <c r="AM12" i="23"/>
  <c r="T21" i="23" s="1"/>
  <c r="AU12" i="23"/>
  <c r="X21" i="23" s="1"/>
  <c r="BC12" i="23"/>
  <c r="AB21" i="23" s="1"/>
  <c r="K13" i="23"/>
  <c r="F22" i="23" s="1"/>
  <c r="S13" i="23"/>
  <c r="J22" i="23" s="1"/>
  <c r="AA13" i="23"/>
  <c r="N22" i="23" s="1"/>
  <c r="AI13" i="23"/>
  <c r="R22" i="23" s="1"/>
  <c r="AQ13" i="23"/>
  <c r="V22" i="23" s="1"/>
  <c r="AY13" i="23"/>
  <c r="Z22" i="23" s="1"/>
  <c r="BG13" i="23"/>
  <c r="AD22" i="23" s="1"/>
  <c r="O14" i="23"/>
  <c r="H23" i="23" s="1"/>
  <c r="W14" i="23"/>
  <c r="L23" i="23" s="1"/>
  <c r="AE14" i="23"/>
  <c r="P23" i="23" s="1"/>
  <c r="AM14" i="23"/>
  <c r="T23" i="23" s="1"/>
  <c r="AU14" i="23"/>
  <c r="X23" i="23" s="1"/>
  <c r="BC14" i="23"/>
  <c r="AB23" i="23" s="1"/>
  <c r="I12" i="23"/>
  <c r="E21" i="23" s="1"/>
  <c r="Q12" i="23"/>
  <c r="I21" i="23" s="1"/>
  <c r="Y12" i="23"/>
  <c r="M21" i="23" s="1"/>
  <c r="AG12" i="23"/>
  <c r="Q21" i="23" s="1"/>
  <c r="AO12" i="23"/>
  <c r="U21" i="23" s="1"/>
  <c r="AW12" i="23"/>
  <c r="Y21" i="23" s="1"/>
  <c r="BE12" i="23"/>
  <c r="AC21" i="23" s="1"/>
  <c r="M13" i="23"/>
  <c r="G22" i="23" s="1"/>
  <c r="U13" i="23"/>
  <c r="K22" i="23" s="1"/>
  <c r="AC13" i="23"/>
  <c r="O22" i="23" s="1"/>
  <c r="AK13" i="23"/>
  <c r="S22" i="23" s="1"/>
  <c r="AS13" i="23"/>
  <c r="W22" i="23" s="1"/>
  <c r="BA13" i="23"/>
  <c r="AA22" i="23" s="1"/>
  <c r="BI13" i="23"/>
  <c r="AE22" i="23" s="1"/>
  <c r="I14" i="23"/>
  <c r="E23" i="23" s="1"/>
  <c r="Q14" i="23"/>
  <c r="I23" i="23" s="1"/>
  <c r="Y14" i="23"/>
  <c r="M23" i="23" s="1"/>
  <c r="AG14" i="23"/>
  <c r="Q23" i="23" s="1"/>
  <c r="AO14" i="23"/>
  <c r="U23" i="23" s="1"/>
  <c r="AW14" i="23"/>
  <c r="Y23" i="23" s="1"/>
  <c r="BE14" i="23"/>
  <c r="AC23" i="23" s="1"/>
  <c r="K12" i="23"/>
  <c r="F21" i="23" s="1"/>
  <c r="S12" i="23"/>
  <c r="J21" i="23" s="1"/>
  <c r="AA12" i="23"/>
  <c r="N21" i="23" s="1"/>
  <c r="AI12" i="23"/>
  <c r="R21" i="23" s="1"/>
  <c r="AQ12" i="23"/>
  <c r="V21" i="23" s="1"/>
  <c r="AY12" i="23"/>
  <c r="Z21" i="23" s="1"/>
  <c r="BG12" i="23"/>
  <c r="AD21" i="23" s="1"/>
  <c r="O13" i="23"/>
  <c r="H22" i="23" s="1"/>
  <c r="W13" i="23"/>
  <c r="L22" i="23" s="1"/>
  <c r="AE13" i="23"/>
  <c r="P22" i="23" s="1"/>
  <c r="AM13" i="23"/>
  <c r="T22" i="23" s="1"/>
  <c r="AU13" i="23"/>
  <c r="X22" i="23" s="1"/>
  <c r="BC13" i="23"/>
  <c r="AB22" i="23" s="1"/>
  <c r="K14" i="23"/>
  <c r="F23" i="23" s="1"/>
  <c r="S14" i="23"/>
  <c r="J23" i="23" s="1"/>
  <c r="AA14" i="23"/>
  <c r="N23" i="23" s="1"/>
  <c r="AI14" i="23"/>
  <c r="R23" i="23" s="1"/>
  <c r="AQ14" i="23"/>
  <c r="V23" i="23" s="1"/>
  <c r="AY14" i="23"/>
  <c r="Z23" i="23" s="1"/>
  <c r="BG14" i="23"/>
  <c r="AD23" i="23" s="1"/>
  <c r="M12" i="23"/>
  <c r="G21" i="23" s="1"/>
  <c r="U12" i="23"/>
  <c r="K21" i="23" s="1"/>
  <c r="AC12" i="23"/>
  <c r="O21" i="23" s="1"/>
  <c r="AK12" i="23"/>
  <c r="S21" i="23" s="1"/>
  <c r="AS12" i="23"/>
  <c r="W21" i="23" s="1"/>
  <c r="BA12" i="23"/>
  <c r="AA21" i="23" s="1"/>
  <c r="BI12" i="23"/>
  <c r="AE21" i="23" s="1"/>
  <c r="I13" i="23"/>
  <c r="E22" i="23" s="1"/>
  <c r="Q13" i="23"/>
  <c r="I22" i="23" s="1"/>
  <c r="Y13" i="23"/>
  <c r="M22" i="23" s="1"/>
  <c r="AG13" i="23"/>
  <c r="Q22" i="23" s="1"/>
  <c r="AO13" i="23"/>
  <c r="U22" i="23" s="1"/>
  <c r="AW13" i="23"/>
  <c r="Y22" i="23" s="1"/>
  <c r="BE13" i="23"/>
  <c r="AC22" i="23" s="1"/>
  <c r="M14" i="23"/>
  <c r="G23" i="23" s="1"/>
  <c r="U14" i="23"/>
  <c r="K23" i="23" s="1"/>
  <c r="AC14" i="23"/>
  <c r="O23" i="23" s="1"/>
  <c r="AK14" i="23"/>
  <c r="S23" i="23" s="1"/>
  <c r="AS14" i="23"/>
  <c r="W23" i="23" s="1"/>
  <c r="BA14" i="23"/>
  <c r="AA23" i="23" s="1"/>
  <c r="BI14" i="23"/>
  <c r="AE23" i="23" s="1"/>
  <c r="R37" i="18"/>
  <c r="B19" i="17"/>
  <c r="C12" i="19"/>
  <c r="C37" i="18" s="1"/>
  <c r="B32" i="22"/>
  <c r="E19" i="17"/>
  <c r="M32" i="22"/>
  <c r="N37" i="18"/>
  <c r="U32" i="22"/>
  <c r="V37" i="18"/>
  <c r="AC32" i="22"/>
  <c r="AD37" i="18"/>
  <c r="K37" i="18"/>
  <c r="J32" i="22"/>
  <c r="S37" i="18"/>
  <c r="R32" i="22"/>
  <c r="W37" i="18"/>
  <c r="V32" i="22"/>
  <c r="AA37" i="18"/>
  <c r="Z32" i="22"/>
  <c r="B14" i="16"/>
  <c r="B17" i="17"/>
  <c r="C38" i="18" s="1"/>
  <c r="F14" i="16"/>
  <c r="F17" i="17"/>
  <c r="G38" i="18" s="1"/>
  <c r="J14" i="16"/>
  <c r="J17" i="17"/>
  <c r="K38" i="18" s="1"/>
  <c r="N14" i="16"/>
  <c r="N17" i="17"/>
  <c r="O38" i="18" s="1"/>
  <c r="R14" i="16"/>
  <c r="R17" i="17"/>
  <c r="S38" i="18" s="1"/>
  <c r="Q37" i="18"/>
  <c r="U37" i="18"/>
  <c r="T32" i="22"/>
  <c r="V14" i="16"/>
  <c r="W38" i="18"/>
  <c r="Z14" i="16"/>
  <c r="AA38" i="18"/>
  <c r="AD14" i="16"/>
  <c r="AE38" i="18"/>
  <c r="D14" i="16"/>
  <c r="D17" i="17"/>
  <c r="H14" i="16"/>
  <c r="H17" i="17"/>
  <c r="I38" i="18" s="1"/>
  <c r="L14" i="16"/>
  <c r="L17" i="17"/>
  <c r="M38" i="18" s="1"/>
  <c r="P14" i="16"/>
  <c r="P17" i="17"/>
  <c r="Q38" i="18" s="1"/>
  <c r="N29" i="18"/>
  <c r="AD29" i="18"/>
  <c r="R29" i="18"/>
  <c r="F29" i="18"/>
  <c r="V29" i="18"/>
  <c r="J29" i="18"/>
  <c r="Z29" i="18"/>
  <c r="G29" i="18"/>
  <c r="K29" i="18"/>
  <c r="O29" i="18"/>
  <c r="S29" i="18"/>
  <c r="W29" i="18"/>
  <c r="AA29" i="18"/>
  <c r="AE29" i="18"/>
  <c r="H29" i="18"/>
  <c r="L29" i="18"/>
  <c r="P29" i="18"/>
  <c r="T29" i="18"/>
  <c r="X29" i="18"/>
  <c r="AB29" i="18"/>
  <c r="AF29" i="18"/>
  <c r="I29" i="18"/>
  <c r="M29" i="18"/>
  <c r="Q29" i="18"/>
  <c r="U29" i="18"/>
  <c r="Y29" i="18"/>
  <c r="U11" i="19" l="1"/>
  <c r="E44" i="22"/>
  <c r="E35" i="22"/>
  <c r="E16" i="23"/>
  <c r="B22" i="23"/>
  <c r="B25" i="23" s="1"/>
  <c r="C7" i="19" s="1"/>
  <c r="B8" i="16" s="1"/>
  <c r="C16" i="23"/>
  <c r="D26" i="18"/>
  <c r="F25" i="23"/>
  <c r="C26" i="18"/>
  <c r="E85" i="24"/>
  <c r="C92" i="24" s="1"/>
  <c r="E92" i="24" s="1"/>
  <c r="G85" i="24"/>
  <c r="J20" i="23"/>
  <c r="J25" i="23" s="1"/>
  <c r="K7" i="19" s="1"/>
  <c r="J10" i="17" s="1"/>
  <c r="J15" i="17" s="1"/>
  <c r="S16" i="23"/>
  <c r="V20" i="23"/>
  <c r="V25" i="23" s="1"/>
  <c r="W7" i="19" s="1"/>
  <c r="W9" i="19" s="1"/>
  <c r="AQ16" i="23"/>
  <c r="AU16" i="23"/>
  <c r="AE16" i="23"/>
  <c r="O16" i="23"/>
  <c r="BE16" i="23"/>
  <c r="AO16" i="23"/>
  <c r="BI16" i="23"/>
  <c r="AS16" i="23"/>
  <c r="AC16" i="23"/>
  <c r="M16" i="23"/>
  <c r="Q16" i="23"/>
  <c r="R20" i="23"/>
  <c r="R25" i="23" s="1"/>
  <c r="S7" i="19" s="1"/>
  <c r="R10" i="17" s="1"/>
  <c r="R15" i="17" s="1"/>
  <c r="AI16" i="23"/>
  <c r="Z20" i="23"/>
  <c r="Z25" i="23" s="1"/>
  <c r="AA7" i="19" s="1"/>
  <c r="Z10" i="17" s="1"/>
  <c r="Z15" i="17" s="1"/>
  <c r="AY16" i="23"/>
  <c r="AD20" i="23"/>
  <c r="AD25" i="23" s="1"/>
  <c r="AE7" i="19" s="1"/>
  <c r="AD8" i="16" s="1"/>
  <c r="AD10" i="16" s="1"/>
  <c r="BG16" i="23"/>
  <c r="N20" i="23"/>
  <c r="N25" i="23" s="1"/>
  <c r="O7" i="19" s="1"/>
  <c r="O9" i="19" s="1"/>
  <c r="AA16" i="23"/>
  <c r="BC16" i="23"/>
  <c r="AM16" i="23"/>
  <c r="W16" i="23"/>
  <c r="K16" i="23"/>
  <c r="AW16" i="23"/>
  <c r="Y16" i="23"/>
  <c r="BA16" i="23"/>
  <c r="AK16" i="23"/>
  <c r="U16" i="23"/>
  <c r="AG16" i="23"/>
  <c r="E20" i="23"/>
  <c r="E25" i="23" s="1"/>
  <c r="I16" i="23"/>
  <c r="T33" i="23"/>
  <c r="W33" i="23"/>
  <c r="X35" i="18" s="1"/>
  <c r="Y33" i="23"/>
  <c r="Z33" i="23"/>
  <c r="X33" i="23"/>
  <c r="V33" i="23"/>
  <c r="AD33" i="23"/>
  <c r="R33" i="23"/>
  <c r="S33" i="23"/>
  <c r="F33" i="23"/>
  <c r="P33" i="23"/>
  <c r="N33" i="23"/>
  <c r="O35" i="18" s="1"/>
  <c r="AC33" i="23"/>
  <c r="M33" i="23"/>
  <c r="G33" i="23"/>
  <c r="AB33" i="23"/>
  <c r="L33" i="23"/>
  <c r="J33" i="23"/>
  <c r="H33" i="23"/>
  <c r="E46" i="22"/>
  <c r="E36" i="22"/>
  <c r="Y37" i="18"/>
  <c r="Y40" i="18" s="1"/>
  <c r="AB32" i="22"/>
  <c r="F26" i="18"/>
  <c r="E32" i="22"/>
  <c r="O37" i="18"/>
  <c r="O40" i="18" s="1"/>
  <c r="H32" i="22"/>
  <c r="J37" i="18"/>
  <c r="J40" i="18" s="1"/>
  <c r="G12" i="19"/>
  <c r="G37" i="18" s="1"/>
  <c r="G40" i="18" s="1"/>
  <c r="Z37" i="18"/>
  <c r="Z40" i="18" s="1"/>
  <c r="L32" i="22"/>
  <c r="AE37" i="18"/>
  <c r="AE40" i="18" s="1"/>
  <c r="E26" i="18"/>
  <c r="G26" i="18"/>
  <c r="AB35" i="18"/>
  <c r="F19" i="17"/>
  <c r="H26" i="18"/>
  <c r="V35" i="18"/>
  <c r="AF35" i="18"/>
  <c r="P35" i="18"/>
  <c r="J35" i="18"/>
  <c r="R35" i="18"/>
  <c r="L35" i="18"/>
  <c r="AD40" i="18"/>
  <c r="K40" i="18"/>
  <c r="N40" i="18"/>
  <c r="S40" i="18"/>
  <c r="R40" i="18"/>
  <c r="F40" i="18"/>
  <c r="W40" i="18"/>
  <c r="M40" i="18"/>
  <c r="AA40" i="18"/>
  <c r="V40" i="18"/>
  <c r="Q40" i="18"/>
  <c r="I40" i="18"/>
  <c r="AC40" i="18"/>
  <c r="D20" i="23"/>
  <c r="D25" i="23" s="1"/>
  <c r="L20" i="23"/>
  <c r="H20" i="23"/>
  <c r="H25" i="23" s="1"/>
  <c r="T20" i="23"/>
  <c r="T25" i="23" s="1"/>
  <c r="P20" i="23"/>
  <c r="AB20" i="23"/>
  <c r="X20" i="23"/>
  <c r="Y20" i="23"/>
  <c r="Y25" i="23" s="1"/>
  <c r="I20" i="23"/>
  <c r="I25" i="23" s="1"/>
  <c r="S20" i="23"/>
  <c r="S25" i="23" s="1"/>
  <c r="C20" i="23"/>
  <c r="C25" i="23" s="1"/>
  <c r="U20" i="23"/>
  <c r="AE20" i="23"/>
  <c r="O20" i="23"/>
  <c r="O25" i="23" s="1"/>
  <c r="Q20" i="23"/>
  <c r="Q25" i="23" s="1"/>
  <c r="AA20" i="23"/>
  <c r="K20" i="23"/>
  <c r="K25" i="23" s="1"/>
  <c r="AC20" i="23"/>
  <c r="AC25" i="23" s="1"/>
  <c r="M20" i="23"/>
  <c r="M25" i="23" s="1"/>
  <c r="W20" i="23"/>
  <c r="W25" i="23" s="1"/>
  <c r="G20" i="23"/>
  <c r="E38" i="18"/>
  <c r="AF37" i="18"/>
  <c r="AE32" i="22"/>
  <c r="P37" i="18"/>
  <c r="P40" i="18" s="1"/>
  <c r="O32" i="22"/>
  <c r="AB37" i="18"/>
  <c r="AB40" i="18" s="1"/>
  <c r="AA32" i="22"/>
  <c r="L37" i="18"/>
  <c r="L40" i="18" s="1"/>
  <c r="K32" i="22"/>
  <c r="X37" i="18"/>
  <c r="X40" i="18" s="1"/>
  <c r="W32" i="22"/>
  <c r="H37" i="18"/>
  <c r="H40" i="18" s="1"/>
  <c r="G32" i="22"/>
  <c r="T37" i="18"/>
  <c r="T40" i="18" s="1"/>
  <c r="S32" i="22"/>
  <c r="C40" i="18"/>
  <c r="I26" i="18" l="1"/>
  <c r="X7" i="19"/>
  <c r="X9" i="19" s="1"/>
  <c r="J7" i="19"/>
  <c r="J9" i="19" s="1"/>
  <c r="AA25" i="23"/>
  <c r="AB7" i="19" s="1"/>
  <c r="L7" i="19"/>
  <c r="L9" i="19" s="1"/>
  <c r="T7" i="19"/>
  <c r="S10" i="17" s="1"/>
  <c r="S15" i="17" s="1"/>
  <c r="N7" i="19"/>
  <c r="M8" i="16" s="1"/>
  <c r="Z7" i="19"/>
  <c r="Z9" i="19" s="1"/>
  <c r="U7" i="19"/>
  <c r="T8" i="16" s="1"/>
  <c r="L25" i="23"/>
  <c r="M7" i="19" s="1"/>
  <c r="P25" i="23"/>
  <c r="Q7" i="19" s="1"/>
  <c r="AD7" i="19"/>
  <c r="AC8" i="16" s="1"/>
  <c r="P7" i="19"/>
  <c r="P9" i="19" s="1"/>
  <c r="I7" i="19"/>
  <c r="I9" i="19" s="1"/>
  <c r="U25" i="23"/>
  <c r="V7" i="19" s="1"/>
  <c r="X25" i="23"/>
  <c r="Y7" i="19" s="1"/>
  <c r="X10" i="17" s="1"/>
  <c r="X15" i="17" s="1"/>
  <c r="G25" i="23"/>
  <c r="H7" i="19" s="1"/>
  <c r="AB25" i="23"/>
  <c r="AC7" i="19" s="1"/>
  <c r="AE25" i="23"/>
  <c r="AF7" i="19" s="1"/>
  <c r="D26" i="22"/>
  <c r="D28" i="22" s="1"/>
  <c r="F7" i="19"/>
  <c r="E10" i="17" s="1"/>
  <c r="G7" i="19"/>
  <c r="G9" i="19" s="1"/>
  <c r="D47" i="22"/>
  <c r="C25" i="22"/>
  <c r="E35" i="18"/>
  <c r="E36" i="18" s="1"/>
  <c r="D34" i="23"/>
  <c r="E10" i="19" s="1"/>
  <c r="D35" i="18"/>
  <c r="D36" i="18" s="1"/>
  <c r="C34" i="23"/>
  <c r="D10" i="19" s="1"/>
  <c r="C35" i="18"/>
  <c r="C36" i="18" s="1"/>
  <c r="B34" i="23"/>
  <c r="C10" i="19" s="1"/>
  <c r="F35" i="18"/>
  <c r="T17" i="17"/>
  <c r="U38" i="18" s="1"/>
  <c r="U40" i="18" s="1"/>
  <c r="E45" i="22"/>
  <c r="E47" i="22" s="1"/>
  <c r="T14" i="16"/>
  <c r="C26" i="22"/>
  <c r="R8" i="16"/>
  <c r="V10" i="17"/>
  <c r="V15" i="17" s="1"/>
  <c r="B10" i="17"/>
  <c r="Z8" i="16"/>
  <c r="Z10" i="16" s="1"/>
  <c r="C9" i="19"/>
  <c r="N10" i="17"/>
  <c r="N15" i="17" s="1"/>
  <c r="N8" i="16"/>
  <c r="S9" i="19"/>
  <c r="AE9" i="19"/>
  <c r="V8" i="16"/>
  <c r="V10" i="16" s="1"/>
  <c r="AD10" i="17"/>
  <c r="AD15" i="17" s="1"/>
  <c r="J8" i="16"/>
  <c r="K9" i="19"/>
  <c r="AA9" i="19"/>
  <c r="U35" i="18"/>
  <c r="AE35" i="18"/>
  <c r="H35" i="18"/>
  <c r="AD35" i="18"/>
  <c r="AC35" i="18"/>
  <c r="N35" i="18"/>
  <c r="Z35" i="18"/>
  <c r="Y35" i="18"/>
  <c r="M35" i="18"/>
  <c r="G35" i="18"/>
  <c r="W35" i="18"/>
  <c r="I35" i="18"/>
  <c r="Q35" i="18"/>
  <c r="T35" i="18"/>
  <c r="E7" i="19"/>
  <c r="S35" i="18"/>
  <c r="K35" i="18"/>
  <c r="AA35" i="18"/>
  <c r="R7" i="19"/>
  <c r="B10" i="16"/>
  <c r="D7" i="19"/>
  <c r="J26" i="18"/>
  <c r="T10" i="17" l="1"/>
  <c r="T15" i="17" s="1"/>
  <c r="C42" i="18"/>
  <c r="C43" i="18" s="1"/>
  <c r="AC10" i="17"/>
  <c r="AC15" i="17" s="1"/>
  <c r="H10" i="17"/>
  <c r="H15" i="17" s="1"/>
  <c r="I10" i="17"/>
  <c r="I15" i="17" s="1"/>
  <c r="T9" i="19"/>
  <c r="S8" i="16"/>
  <c r="S10" i="16" s="1"/>
  <c r="W10" i="17"/>
  <c r="W15" i="17" s="1"/>
  <c r="K10" i="17"/>
  <c r="K15" i="17" s="1"/>
  <c r="Y10" i="17"/>
  <c r="Y15" i="17" s="1"/>
  <c r="K8" i="16"/>
  <c r="K10" i="16" s="1"/>
  <c r="O10" i="17"/>
  <c r="O15" i="17" s="1"/>
  <c r="I8" i="16"/>
  <c r="I10" i="16" s="1"/>
  <c r="O8" i="16"/>
  <c r="O10" i="16" s="1"/>
  <c r="U9" i="19"/>
  <c r="P8" i="16"/>
  <c r="P10" i="16" s="1"/>
  <c r="P10" i="17"/>
  <c r="P15" i="17" s="1"/>
  <c r="AB10" i="17"/>
  <c r="AB15" i="17" s="1"/>
  <c r="AB8" i="16"/>
  <c r="AB10" i="16" s="1"/>
  <c r="N9" i="19"/>
  <c r="M10" i="17"/>
  <c r="M15" i="17" s="1"/>
  <c r="H8" i="16"/>
  <c r="H10" i="16" s="1"/>
  <c r="U10" i="17"/>
  <c r="U15" i="17" s="1"/>
  <c r="V9" i="19"/>
  <c r="X8" i="16"/>
  <c r="X10" i="16" s="1"/>
  <c r="AC9" i="19"/>
  <c r="Q9" i="19"/>
  <c r="G8" i="16"/>
  <c r="G10" i="16" s="1"/>
  <c r="G10" i="17"/>
  <c r="H9" i="19"/>
  <c r="L8" i="16"/>
  <c r="L10" i="16" s="1"/>
  <c r="L10" i="17"/>
  <c r="L15" i="17" s="1"/>
  <c r="M9" i="19"/>
  <c r="AE8" i="16"/>
  <c r="AE10" i="17"/>
  <c r="AE15" i="17" s="1"/>
  <c r="AA8" i="16"/>
  <c r="AA10" i="16" s="1"/>
  <c r="AB9" i="19"/>
  <c r="AA10" i="17"/>
  <c r="AA15" i="17" s="1"/>
  <c r="U8" i="16"/>
  <c r="U10" i="16" s="1"/>
  <c r="Y8" i="16"/>
  <c r="Y10" i="16" s="1"/>
  <c r="AD9" i="19"/>
  <c r="W8" i="16"/>
  <c r="W10" i="16" s="1"/>
  <c r="Y9" i="19"/>
  <c r="B35" i="23"/>
  <c r="C28" i="22"/>
  <c r="C29" i="22" s="1"/>
  <c r="D12" i="19" s="1"/>
  <c r="D37" i="18" s="1"/>
  <c r="D40" i="18" s="1"/>
  <c r="F10" i="17"/>
  <c r="D29" i="22"/>
  <c r="E12" i="19" s="1"/>
  <c r="E13" i="19" s="1"/>
  <c r="E8" i="16"/>
  <c r="E10" i="16" s="1"/>
  <c r="D35" i="23"/>
  <c r="C35" i="23"/>
  <c r="F8" i="16"/>
  <c r="F10" i="16" s="1"/>
  <c r="F9" i="19"/>
  <c r="E48" i="22"/>
  <c r="E50" i="22" s="1"/>
  <c r="E34" i="23"/>
  <c r="E35" i="23" s="1"/>
  <c r="P33" i="18"/>
  <c r="P36" i="18" s="1"/>
  <c r="P42" i="18" s="1"/>
  <c r="Q33" i="18"/>
  <c r="Q36" i="18" s="1"/>
  <c r="Q42" i="18" s="1"/>
  <c r="G33" i="18"/>
  <c r="G36" i="18" s="1"/>
  <c r="Z34" i="23"/>
  <c r="Z33" i="18"/>
  <c r="Z36" i="18" s="1"/>
  <c r="Z42" i="18" s="1"/>
  <c r="B16" i="17"/>
  <c r="B22" i="17" s="1"/>
  <c r="B13" i="16"/>
  <c r="C13" i="19"/>
  <c r="C14" i="19" s="1"/>
  <c r="D13" i="16"/>
  <c r="D16" i="17"/>
  <c r="C13" i="16"/>
  <c r="C16" i="17"/>
  <c r="R10" i="16"/>
  <c r="F33" i="18"/>
  <c r="F36" i="18" s="1"/>
  <c r="N10" i="16"/>
  <c r="J10" i="16"/>
  <c r="B7" i="19"/>
  <c r="E12" i="21" s="1"/>
  <c r="T10" i="16"/>
  <c r="D10" i="17"/>
  <c r="D8" i="16"/>
  <c r="E9" i="19"/>
  <c r="AC10" i="16"/>
  <c r="C8" i="16"/>
  <c r="C10" i="17"/>
  <c r="D9" i="19"/>
  <c r="M10" i="16"/>
  <c r="K26" i="18"/>
  <c r="Q8" i="16"/>
  <c r="Q10" i="17"/>
  <c r="Q15" i="17" s="1"/>
  <c r="R9" i="19"/>
  <c r="G42" i="18" l="1"/>
  <c r="G43" i="18" s="1"/>
  <c r="F42" i="18"/>
  <c r="F43" i="18" s="1"/>
  <c r="D42" i="18"/>
  <c r="D43" i="18" s="1"/>
  <c r="F34" i="23"/>
  <c r="G10" i="19" s="1"/>
  <c r="F13" i="16" s="1"/>
  <c r="Y34" i="23"/>
  <c r="Z10" i="19" s="1"/>
  <c r="Y13" i="16" s="1"/>
  <c r="Y15" i="16" s="1"/>
  <c r="Y16" i="16" s="1"/>
  <c r="P34" i="23"/>
  <c r="Q10" i="19" s="1"/>
  <c r="Q13" i="19" s="1"/>
  <c r="Q14" i="19" s="1"/>
  <c r="F10" i="19"/>
  <c r="F13" i="19" s="1"/>
  <c r="F14" i="19" s="1"/>
  <c r="O34" i="23"/>
  <c r="P10" i="19" s="1"/>
  <c r="P13" i="19" s="1"/>
  <c r="P14" i="19" s="1"/>
  <c r="AF8" i="19"/>
  <c r="AF9" i="19" s="1"/>
  <c r="AA10" i="19"/>
  <c r="Z16" i="17" s="1"/>
  <c r="Z22" i="17" s="1"/>
  <c r="Z23" i="17" s="1"/>
  <c r="Z35" i="23"/>
  <c r="AA33" i="18"/>
  <c r="AA36" i="18" s="1"/>
  <c r="AA42" i="18" s="1"/>
  <c r="AB33" i="18"/>
  <c r="AB36" i="18" s="1"/>
  <c r="AB42" i="18" s="1"/>
  <c r="C32" i="22"/>
  <c r="E37" i="18"/>
  <c r="E40" i="18" s="1"/>
  <c r="D13" i="19"/>
  <c r="D14" i="19" s="1"/>
  <c r="B12" i="19"/>
  <c r="E9" i="21" s="1"/>
  <c r="D19" i="17"/>
  <c r="D22" i="17" s="1"/>
  <c r="D32" i="22"/>
  <c r="D8" i="21"/>
  <c r="C19" i="17"/>
  <c r="C22" i="17" s="1"/>
  <c r="R33" i="18"/>
  <c r="R36" i="18" s="1"/>
  <c r="R42" i="18" s="1"/>
  <c r="Q34" i="23"/>
  <c r="H33" i="18"/>
  <c r="H36" i="18" s="1"/>
  <c r="G34" i="23"/>
  <c r="E14" i="19"/>
  <c r="D10" i="16"/>
  <c r="L26" i="18"/>
  <c r="C10" i="16"/>
  <c r="Q10" i="16"/>
  <c r="H42" i="18" l="1"/>
  <c r="H43" i="18" s="1"/>
  <c r="E42" i="18"/>
  <c r="E43" i="18" s="1"/>
  <c r="B6" i="2"/>
  <c r="C19" i="21"/>
  <c r="B8" i="19"/>
  <c r="E11" i="21" s="1"/>
  <c r="F35" i="23"/>
  <c r="P13" i="16"/>
  <c r="P15" i="16" s="1"/>
  <c r="P16" i="16" s="1"/>
  <c r="P16" i="17"/>
  <c r="P22" i="17" s="1"/>
  <c r="P23" i="17" s="1"/>
  <c r="D10" i="21"/>
  <c r="Y35" i="23"/>
  <c r="P35" i="23"/>
  <c r="F16" i="17"/>
  <c r="F22" i="17" s="1"/>
  <c r="O35" i="23"/>
  <c r="E13" i="16"/>
  <c r="E15" i="16" s="1"/>
  <c r="E16" i="16" s="1"/>
  <c r="G13" i="19"/>
  <c r="G14" i="19" s="1"/>
  <c r="E16" i="17"/>
  <c r="E22" i="17" s="1"/>
  <c r="O16" i="17"/>
  <c r="O22" i="17" s="1"/>
  <c r="O23" i="17" s="1"/>
  <c r="O13" i="16"/>
  <c r="O15" i="16" s="1"/>
  <c r="O16" i="16" s="1"/>
  <c r="AE9" i="16"/>
  <c r="Z13" i="16"/>
  <c r="AA13" i="19"/>
  <c r="AA14" i="19" s="1"/>
  <c r="Y16" i="17"/>
  <c r="Y22" i="17" s="1"/>
  <c r="Y23" i="17" s="1"/>
  <c r="Z13" i="19"/>
  <c r="Z14" i="19" s="1"/>
  <c r="AA34" i="23"/>
  <c r="R10" i="19"/>
  <c r="Q35" i="23"/>
  <c r="S33" i="18"/>
  <c r="S36" i="18" s="1"/>
  <c r="S42" i="18" s="1"/>
  <c r="R34" i="23"/>
  <c r="H10" i="19"/>
  <c r="G35" i="23"/>
  <c r="AC33" i="18"/>
  <c r="AC36" i="18" s="1"/>
  <c r="AC42" i="18" s="1"/>
  <c r="AB34" i="23"/>
  <c r="I33" i="18"/>
  <c r="I36" i="18" s="1"/>
  <c r="H34" i="23"/>
  <c r="F15" i="16"/>
  <c r="F16" i="16" s="1"/>
  <c r="M26" i="18"/>
  <c r="I42" i="18" l="1"/>
  <c r="I43" i="18" s="1"/>
  <c r="Z15" i="16"/>
  <c r="Z16" i="16" s="1"/>
  <c r="AF39" i="18"/>
  <c r="AE10" i="16"/>
  <c r="AC10" i="19"/>
  <c r="AC13" i="19" s="1"/>
  <c r="AC14" i="19" s="1"/>
  <c r="AB35" i="23"/>
  <c r="AB10" i="19"/>
  <c r="AA13" i="16" s="1"/>
  <c r="AA35" i="23"/>
  <c r="J33" i="18"/>
  <c r="J36" i="18" s="1"/>
  <c r="I34" i="23"/>
  <c r="T33" i="18"/>
  <c r="T36" i="18" s="1"/>
  <c r="T42" i="18" s="1"/>
  <c r="S34" i="23"/>
  <c r="AD33" i="18"/>
  <c r="AD36" i="18" s="1"/>
  <c r="AD42" i="18" s="1"/>
  <c r="AC34" i="23"/>
  <c r="H35" i="23"/>
  <c r="I10" i="19"/>
  <c r="G16" i="17"/>
  <c r="G22" i="17" s="1"/>
  <c r="G13" i="16"/>
  <c r="H13" i="19"/>
  <c r="H14" i="19" s="1"/>
  <c r="R35" i="23"/>
  <c r="S10" i="19"/>
  <c r="Q13" i="16"/>
  <c r="R13" i="19"/>
  <c r="R14" i="19" s="1"/>
  <c r="Q16" i="17"/>
  <c r="N26" i="18"/>
  <c r="J42" i="18" l="1"/>
  <c r="J43" i="18" s="1"/>
  <c r="AB13" i="16"/>
  <c r="AA15" i="16"/>
  <c r="AA16" i="16" s="1"/>
  <c r="AB13" i="19"/>
  <c r="AB14" i="19" s="1"/>
  <c r="AA16" i="17"/>
  <c r="AA22" i="17" s="1"/>
  <c r="AA23" i="17" s="1"/>
  <c r="T10" i="19"/>
  <c r="S16" i="17" s="1"/>
  <c r="S35" i="23"/>
  <c r="AB16" i="17"/>
  <c r="AB22" i="17" s="1"/>
  <c r="AB23" i="17" s="1"/>
  <c r="AD10" i="19"/>
  <c r="AD13" i="19" s="1"/>
  <c r="AD14" i="19" s="1"/>
  <c r="AC35" i="23"/>
  <c r="Q22" i="17"/>
  <c r="Q23" i="17" s="1"/>
  <c r="H16" i="17"/>
  <c r="H13" i="16"/>
  <c r="I13" i="19"/>
  <c r="I14" i="19" s="1"/>
  <c r="Q15" i="16"/>
  <c r="Q16" i="16" s="1"/>
  <c r="U33" i="18"/>
  <c r="U36" i="18" s="1"/>
  <c r="U42" i="18" s="1"/>
  <c r="T34" i="23"/>
  <c r="S13" i="19"/>
  <c r="S14" i="19" s="1"/>
  <c r="R13" i="16"/>
  <c r="R16" i="17"/>
  <c r="AE33" i="18"/>
  <c r="AE36" i="18" s="1"/>
  <c r="AE42" i="18" s="1"/>
  <c r="AD34" i="23"/>
  <c r="J10" i="19"/>
  <c r="I35" i="23"/>
  <c r="G15" i="16"/>
  <c r="G16" i="16" s="1"/>
  <c r="K33" i="18"/>
  <c r="K36" i="18" s="1"/>
  <c r="J34" i="23"/>
  <c r="O26" i="18"/>
  <c r="K42" i="18" l="1"/>
  <c r="K43" i="18" s="1"/>
  <c r="AB15" i="16"/>
  <c r="AB16" i="16" s="1"/>
  <c r="S13" i="16"/>
  <c r="S15" i="16" s="1"/>
  <c r="S16" i="16" s="1"/>
  <c r="AC13" i="16"/>
  <c r="AC15" i="16" s="1"/>
  <c r="AC16" i="16" s="1"/>
  <c r="T13" i="19"/>
  <c r="T14" i="19" s="1"/>
  <c r="AC16" i="17"/>
  <c r="AC22" i="17" s="1"/>
  <c r="AC23" i="17" s="1"/>
  <c r="AE10" i="19"/>
  <c r="AE13" i="19" s="1"/>
  <c r="AE14" i="19" s="1"/>
  <c r="AD35" i="23"/>
  <c r="U10" i="19"/>
  <c r="T16" i="17" s="1"/>
  <c r="T35" i="23"/>
  <c r="R22" i="17"/>
  <c r="R23" i="17" s="1"/>
  <c r="S22" i="17"/>
  <c r="S23" i="17" s="1"/>
  <c r="H22" i="17"/>
  <c r="H23" i="17" s="1"/>
  <c r="K10" i="19"/>
  <c r="J35" i="23"/>
  <c r="L33" i="18"/>
  <c r="L36" i="18" s="1"/>
  <c r="K34" i="23"/>
  <c r="H15" i="16"/>
  <c r="H16" i="16" s="1"/>
  <c r="AE34" i="23"/>
  <c r="AF33" i="18"/>
  <c r="AF36" i="18" s="1"/>
  <c r="R15" i="16"/>
  <c r="R16" i="16" s="1"/>
  <c r="J13" i="19"/>
  <c r="J14" i="19" s="1"/>
  <c r="I13" i="16"/>
  <c r="I16" i="17"/>
  <c r="V33" i="18"/>
  <c r="V36" i="18" s="1"/>
  <c r="V42" i="18" s="1"/>
  <c r="U34" i="23"/>
  <c r="P26" i="18"/>
  <c r="L42" i="18" l="1"/>
  <c r="L43" i="18" s="1"/>
  <c r="AD16" i="17"/>
  <c r="AD22" i="17" s="1"/>
  <c r="AD23" i="17" s="1"/>
  <c r="AD13" i="16"/>
  <c r="AF10" i="19"/>
  <c r="AE16" i="17" s="1"/>
  <c r="AE35" i="23"/>
  <c r="V10" i="19"/>
  <c r="V13" i="19" s="1"/>
  <c r="V14" i="19" s="1"/>
  <c r="U35" i="23"/>
  <c r="U13" i="19"/>
  <c r="U14" i="19" s="1"/>
  <c r="T13" i="16"/>
  <c r="T15" i="16" s="1"/>
  <c r="T16" i="16" s="1"/>
  <c r="T22" i="17"/>
  <c r="T23" i="17" s="1"/>
  <c r="I22" i="17"/>
  <c r="I23" i="17" s="1"/>
  <c r="I15" i="16"/>
  <c r="I16" i="16" s="1"/>
  <c r="K35" i="23"/>
  <c r="L10" i="19"/>
  <c r="M33" i="18"/>
  <c r="M36" i="18" s="1"/>
  <c r="L34" i="23"/>
  <c r="W33" i="18"/>
  <c r="W36" i="18" s="1"/>
  <c r="W42" i="18" s="1"/>
  <c r="V34" i="23"/>
  <c r="J13" i="16"/>
  <c r="J16" i="17"/>
  <c r="K13" i="19"/>
  <c r="K14" i="19" s="1"/>
  <c r="Q26" i="18"/>
  <c r="M42" i="18" l="1"/>
  <c r="M43" i="18" s="1"/>
  <c r="AD15" i="16"/>
  <c r="AD16" i="16" s="1"/>
  <c r="AE13" i="16"/>
  <c r="U13" i="16"/>
  <c r="U15" i="16" s="1"/>
  <c r="U16" i="16" s="1"/>
  <c r="U16" i="17"/>
  <c r="U22" i="17" s="1"/>
  <c r="U23" i="17" s="1"/>
  <c r="W10" i="19"/>
  <c r="W13" i="19" s="1"/>
  <c r="W14" i="19" s="1"/>
  <c r="V35" i="23"/>
  <c r="J22" i="17"/>
  <c r="J23" i="17" s="1"/>
  <c r="X33" i="18"/>
  <c r="X36" i="18" s="1"/>
  <c r="X42" i="18" s="1"/>
  <c r="W34" i="23"/>
  <c r="N33" i="18"/>
  <c r="N36" i="18" s="1"/>
  <c r="M34" i="23"/>
  <c r="L13" i="19"/>
  <c r="L14" i="19" s="1"/>
  <c r="K16" i="17"/>
  <c r="K13" i="16"/>
  <c r="M10" i="19"/>
  <c r="L35" i="23"/>
  <c r="J15" i="16"/>
  <c r="J16" i="16" s="1"/>
  <c r="P43" i="18"/>
  <c r="R26" i="18"/>
  <c r="N42" i="18" l="1"/>
  <c r="N43" i="18" s="1"/>
  <c r="V13" i="16"/>
  <c r="V16" i="17"/>
  <c r="V22" i="17" s="1"/>
  <c r="V23" i="17" s="1"/>
  <c r="X10" i="19"/>
  <c r="W16" i="17" s="1"/>
  <c r="W35" i="23"/>
  <c r="K22" i="17"/>
  <c r="K23" i="17" s="1"/>
  <c r="O33" i="18"/>
  <c r="O36" i="18" s="1"/>
  <c r="N34" i="23"/>
  <c r="L13" i="16"/>
  <c r="M13" i="19"/>
  <c r="M14" i="19" s="1"/>
  <c r="L16" i="17"/>
  <c r="Y33" i="18"/>
  <c r="Y36" i="18" s="1"/>
  <c r="Y42" i="18" s="1"/>
  <c r="X34" i="23"/>
  <c r="K15" i="16"/>
  <c r="K16" i="16" s="1"/>
  <c r="N10" i="19"/>
  <c r="M35" i="23"/>
  <c r="Q43" i="18"/>
  <c r="S26" i="18"/>
  <c r="O42" i="18" l="1"/>
  <c r="O43" i="18" s="1"/>
  <c r="V15" i="16"/>
  <c r="V16" i="16" s="1"/>
  <c r="X13" i="19"/>
  <c r="X14" i="19" s="1"/>
  <c r="W13" i="16"/>
  <c r="W15" i="16" s="1"/>
  <c r="W16" i="16" s="1"/>
  <c r="Y10" i="19"/>
  <c r="X16" i="17" s="1"/>
  <c r="X35" i="23"/>
  <c r="W22" i="17"/>
  <c r="W23" i="17" s="1"/>
  <c r="L22" i="17"/>
  <c r="L23" i="17" s="1"/>
  <c r="M13" i="16"/>
  <c r="M16" i="17"/>
  <c r="N13" i="19"/>
  <c r="N14" i="19" s="1"/>
  <c r="L15" i="16"/>
  <c r="L16" i="16" s="1"/>
  <c r="O10" i="19"/>
  <c r="N35" i="23"/>
  <c r="R43" i="18"/>
  <c r="T26" i="18"/>
  <c r="X13" i="16" l="1"/>
  <c r="X15" i="16" s="1"/>
  <c r="X16" i="16" s="1"/>
  <c r="Y13" i="19"/>
  <c r="Y14" i="19" s="1"/>
  <c r="B10" i="19"/>
  <c r="X22" i="17"/>
  <c r="X23" i="17" s="1"/>
  <c r="M22" i="17"/>
  <c r="M23" i="17" s="1"/>
  <c r="M15" i="16"/>
  <c r="M16" i="16" s="1"/>
  <c r="N16" i="17"/>
  <c r="O13" i="19"/>
  <c r="O14" i="19" s="1"/>
  <c r="N13" i="16"/>
  <c r="S43" i="18"/>
  <c r="U26" i="18"/>
  <c r="N22" i="17" l="1"/>
  <c r="N23" i="17" s="1"/>
  <c r="N15" i="16"/>
  <c r="N16" i="16" s="1"/>
  <c r="T43" i="18"/>
  <c r="V26" i="18"/>
  <c r="G12" i="17" l="1"/>
  <c r="G15" i="17" s="1"/>
  <c r="G23" i="17" s="1"/>
  <c r="U43" i="18"/>
  <c r="W26" i="18"/>
  <c r="V43" i="18" l="1"/>
  <c r="X26" i="18"/>
  <c r="W43" i="18" l="1"/>
  <c r="Y26" i="18"/>
  <c r="X43" i="18" l="1"/>
  <c r="Z26" i="18"/>
  <c r="Y43" i="18" l="1"/>
  <c r="AA26" i="18"/>
  <c r="Z43" i="18" l="1"/>
  <c r="AB26" i="18"/>
  <c r="AA43" i="18" l="1"/>
  <c r="AC26" i="18"/>
  <c r="AB43" i="18" l="1"/>
  <c r="AD26" i="18"/>
  <c r="AC43" i="18" l="1"/>
  <c r="AE26" i="18"/>
  <c r="AD43" i="18" l="1"/>
  <c r="AF26" i="18"/>
  <c r="AE43" i="18" l="1"/>
  <c r="AF11" i="19"/>
  <c r="AE14" i="16" s="1"/>
  <c r="AE15" i="16" s="1"/>
  <c r="AE16" i="16" s="1"/>
  <c r="B11" i="19"/>
  <c r="E13" i="21" s="1"/>
  <c r="E14" i="21" s="1"/>
  <c r="E15" i="21" s="1"/>
  <c r="C16" i="21" s="1"/>
  <c r="AF13" i="19" l="1"/>
  <c r="AF14" i="19" s="1"/>
  <c r="C11" i="2"/>
  <c r="F11" i="2"/>
  <c r="C20" i="21"/>
  <c r="C21" i="21" s="1"/>
  <c r="C23" i="21" s="1"/>
  <c r="E11" i="2"/>
  <c r="D11" i="2"/>
  <c r="G11" i="2"/>
  <c r="AE17" i="17"/>
  <c r="B11" i="2" l="1"/>
  <c r="F12" i="17"/>
  <c r="F15" i="17" s="1"/>
  <c r="F23" i="17" s="1"/>
  <c r="G14" i="2"/>
  <c r="D12" i="17"/>
  <c r="B16" i="19"/>
  <c r="B18" i="19" s="1"/>
  <c r="B17" i="19"/>
  <c r="C12" i="17"/>
  <c r="F14" i="2"/>
  <c r="E12" i="17"/>
  <c r="E15" i="17" s="1"/>
  <c r="E23" i="17" s="1"/>
  <c r="AF38" i="18"/>
  <c r="AF40" i="18" s="1"/>
  <c r="AF42" i="18" s="1"/>
  <c r="AE22" i="17"/>
  <c r="AE23" i="17" s="1"/>
  <c r="B12" i="17"/>
  <c r="C14" i="2"/>
  <c r="B12" i="2" l="1"/>
  <c r="C11" i="16"/>
  <c r="C15" i="16" s="1"/>
  <c r="C16" i="16" s="1"/>
  <c r="C13" i="17"/>
  <c r="B48" i="18"/>
  <c r="AF43" i="18"/>
  <c r="D13" i="17"/>
  <c r="D15" i="17" s="1"/>
  <c r="D23" i="17" s="1"/>
  <c r="D11" i="16"/>
  <c r="D15" i="16" s="1"/>
  <c r="D16" i="16" s="1"/>
  <c r="E14" i="2"/>
  <c r="D14" i="2"/>
  <c r="B13" i="17"/>
  <c r="B15" i="17" s="1"/>
  <c r="B23" i="17" s="1"/>
  <c r="B24" i="17" s="1"/>
  <c r="B11" i="16"/>
  <c r="B15" i="16" s="1"/>
  <c r="B16" i="16" s="1"/>
  <c r="C15" i="17"/>
  <c r="C23" i="17" s="1"/>
  <c r="B14" i="2" l="1"/>
  <c r="C24" i="17"/>
  <c r="D24" i="17" s="1"/>
  <c r="E24" i="17" s="1"/>
  <c r="F24" i="17" s="1"/>
  <c r="G24" i="17" s="1"/>
  <c r="H24" i="17" s="1"/>
  <c r="I24" i="17" s="1"/>
  <c r="J24" i="17" s="1"/>
  <c r="K24" i="17" s="1"/>
  <c r="L24" i="17" s="1"/>
  <c r="M24" i="17" s="1"/>
  <c r="N24" i="17" s="1"/>
  <c r="O24" i="17" s="1"/>
  <c r="P24" i="17" s="1"/>
  <c r="Q24" i="17" s="1"/>
  <c r="R24" i="17" s="1"/>
  <c r="S24" i="17" s="1"/>
  <c r="T24" i="17" s="1"/>
  <c r="U24" i="17" s="1"/>
  <c r="V24" i="17" s="1"/>
  <c r="W24" i="17" s="1"/>
  <c r="X24" i="17" s="1"/>
  <c r="Y24" i="17" s="1"/>
  <c r="Z24" i="17" s="1"/>
  <c r="AA24" i="17" s="1"/>
  <c r="AB24" i="17" s="1"/>
  <c r="AC24" i="17" s="1"/>
  <c r="AD24" i="17" s="1"/>
  <c r="AE24" i="17" s="1"/>
  <c r="B47" i="18"/>
  <c r="B46" i="18"/>
  <c r="B18" i="16"/>
  <c r="B19" i="16"/>
</calcChain>
</file>

<file path=xl/comments1.xml><?xml version="1.0" encoding="utf-8"?>
<comments xmlns="http://schemas.openxmlformats.org/spreadsheetml/2006/main">
  <authors>
    <author>Igor Grginić</author>
  </authors>
  <commentList>
    <comment ref="B44" authorId="0">
      <text>
        <r>
          <rPr>
            <b/>
            <sz val="9"/>
            <color indexed="81"/>
            <rFont val="Tahoma"/>
            <family val="2"/>
            <charset val="238"/>
          </rPr>
          <t>MZOE:</t>
        </r>
        <r>
          <rPr>
            <sz val="9"/>
            <color indexed="81"/>
            <rFont val="Tahoma"/>
            <family val="2"/>
            <charset val="238"/>
          </rPr>
          <t xml:space="preserve">
Iz projektne dokumentacije odnosno procjenom unesite troškove izgradnje ostale pripadne infrastrukture potrebne za pogon sortirnice</t>
        </r>
      </text>
    </comment>
    <comment ref="B69" authorId="0">
      <text>
        <r>
          <rPr>
            <sz val="9"/>
            <color indexed="81"/>
            <rFont val="Tahoma"/>
            <family val="2"/>
            <charset val="238"/>
          </rPr>
          <t>MZOE:
Iz projektne dokumentacije unesite potrebnu instaliranu snagu, godišnju potrošnju i izračunajte ukupni godišnji trošak električne energije potrebne za pogon sortirnice</t>
        </r>
      </text>
    </comment>
    <comment ref="B70" authorId="0">
      <text>
        <r>
          <rPr>
            <sz val="9"/>
            <color indexed="81"/>
            <rFont val="Tahoma"/>
            <family val="2"/>
            <charset val="238"/>
          </rPr>
          <t>MZOE:
Iz projektne dokumentacije unesite ili procijenite ukupni godišnji trošak goriva za pogon vozila u sortirnici</t>
        </r>
      </text>
    </comment>
    <comment ref="B71" authorId="0">
      <text>
        <r>
          <rPr>
            <sz val="9"/>
            <color indexed="81"/>
            <rFont val="Tahoma"/>
            <family val="2"/>
            <charset val="238"/>
          </rPr>
          <t xml:space="preserve">MZOE:
Iz projektne dokumentacije unesite ili procijenite ukupni godišnji trošak plina za rad sortirnice
</t>
        </r>
      </text>
    </comment>
    <comment ref="B72" authorId="0">
      <text>
        <r>
          <rPr>
            <sz val="9"/>
            <color indexed="81"/>
            <rFont val="Tahoma"/>
            <family val="2"/>
            <charset val="238"/>
          </rPr>
          <t xml:space="preserve">MZOE:
Iz projektne dokumentacije unesite ili procijenite ostale godišnje režijske troškove rada sortirnice
</t>
        </r>
      </text>
    </comment>
    <comment ref="B73" authorId="0">
      <text>
        <r>
          <rPr>
            <sz val="9"/>
            <color indexed="81"/>
            <rFont val="Tahoma"/>
            <family val="2"/>
            <charset val="238"/>
          </rPr>
          <t xml:space="preserve">MZOE:
Iz projektne dokumentacije unesite ili procijenite godišnje toškove korištenja vode za rad sortirnice
</t>
        </r>
      </text>
    </comment>
  </commentList>
</comments>
</file>

<file path=xl/comments2.xml><?xml version="1.0" encoding="utf-8"?>
<comments xmlns="http://schemas.openxmlformats.org/spreadsheetml/2006/main">
  <authors>
    <author>Igor Grginić</author>
  </authors>
  <commentList>
    <comment ref="A23" authorId="0">
      <text>
        <r>
          <rPr>
            <sz val="8"/>
            <color indexed="81"/>
            <rFont val="Tahoma"/>
            <family val="2"/>
            <charset val="238"/>
          </rPr>
          <t xml:space="preserve">MZOE: zbroj svih godina ulaganja za stavku objekti mora odgovarati ukupnom iznosu u radnom listu "Opis projekta i ulazni podaci" (čelija E45)
</t>
        </r>
      </text>
    </comment>
    <comment ref="A24" authorId="0">
      <text>
        <r>
          <rPr>
            <sz val="9"/>
            <color indexed="81"/>
            <rFont val="Tahoma"/>
            <family val="2"/>
            <charset val="238"/>
          </rPr>
          <t xml:space="preserve">MZOE: zbroj svih godina ulaganja za stavku oprema mora odgovarati ukupnom iznosu u radnom listu "Opis projekta i ulazni podaci" (čelija E32)
</t>
        </r>
      </text>
    </comment>
    <comment ref="A30" authorId="0">
      <text>
        <r>
          <rPr>
            <b/>
            <sz val="8"/>
            <color indexed="81"/>
            <rFont val="Tahoma"/>
            <family val="2"/>
            <charset val="238"/>
          </rPr>
          <t>MZOE:</t>
        </r>
        <r>
          <rPr>
            <sz val="8"/>
            <color indexed="81"/>
            <rFont val="Tahoma"/>
            <family val="2"/>
            <charset val="238"/>
          </rPr>
          <t xml:space="preserve">
Unesite planirane troškove zamjene opreme temeljem vijeka trajanja definiranim u niže navedenoj tablici sukladno vrsti imovine</t>
        </r>
      </text>
    </comment>
    <comment ref="A31" authorId="0">
      <text>
        <r>
          <rPr>
            <b/>
            <sz val="8"/>
            <color indexed="81"/>
            <rFont val="Tahoma"/>
            <family val="2"/>
            <charset val="238"/>
          </rPr>
          <t>MZOE:</t>
        </r>
        <r>
          <rPr>
            <sz val="9"/>
            <color indexed="81"/>
            <rFont val="Tahoma"/>
            <family val="2"/>
            <charset val="238"/>
          </rPr>
          <t xml:space="preserve">
</t>
        </r>
        <r>
          <rPr>
            <sz val="8"/>
            <color indexed="81"/>
            <rFont val="Tahoma"/>
            <family val="2"/>
            <charset val="238"/>
          </rPr>
          <t>Unesite ostatak vrijednosti projekta u zadnjoj promatranoj godini  koristeći jednu od  dvije niže navedene metodologije</t>
        </r>
      </text>
    </comment>
  </commentList>
</comments>
</file>

<file path=xl/comments3.xml><?xml version="1.0" encoding="utf-8"?>
<comments xmlns="http://schemas.openxmlformats.org/spreadsheetml/2006/main">
  <authors>
    <author>User</author>
    <author>Francesco Angelini</author>
  </authors>
  <commentList>
    <comment ref="B9" authorId="0">
      <text>
        <r>
          <rPr>
            <b/>
            <sz val="9"/>
            <color indexed="81"/>
            <rFont val="Tahoma"/>
            <family val="2"/>
            <charset val="238"/>
          </rPr>
          <t xml:space="preserve">MZOE: </t>
        </r>
        <r>
          <rPr>
            <sz val="9"/>
            <color indexed="81"/>
            <rFont val="Tahoma"/>
            <family val="2"/>
            <charset val="238"/>
          </rPr>
          <t xml:space="preserve">Isključujući nepredviđene troškove
</t>
        </r>
      </text>
    </comment>
    <comment ref="E13" authorId="1">
      <text>
        <r>
          <rPr>
            <b/>
            <sz val="10"/>
            <color indexed="81"/>
            <rFont val="Tahoma"/>
            <family val="2"/>
            <charset val="238"/>
          </rPr>
          <t>MZOE:</t>
        </r>
        <r>
          <rPr>
            <sz val="10"/>
            <color indexed="81"/>
            <rFont val="Tahoma"/>
            <family val="2"/>
            <charset val="238"/>
          </rPr>
          <t xml:space="preserve">
Uključujući troškove zamjene opreme</t>
        </r>
      </text>
    </comment>
    <comment ref="C19" authorId="0">
      <text>
        <r>
          <rPr>
            <b/>
            <sz val="9"/>
            <color indexed="81"/>
            <rFont val="Tahoma"/>
            <family val="2"/>
            <charset val="238"/>
          </rPr>
          <t xml:space="preserve">MZOE: </t>
        </r>
        <r>
          <rPr>
            <sz val="9"/>
            <color indexed="81"/>
            <rFont val="Tahoma"/>
            <family val="2"/>
            <charset val="238"/>
          </rPr>
          <t>Unesite iznos ukupnih prihvatljivih troškova ulaganja sukladno Pozivu</t>
        </r>
      </text>
    </comment>
  </commentList>
</comments>
</file>

<file path=xl/sharedStrings.xml><?xml version="1.0" encoding="utf-8"?>
<sst xmlns="http://schemas.openxmlformats.org/spreadsheetml/2006/main" count="454" uniqueCount="315">
  <si>
    <t>Years</t>
  </si>
  <si>
    <t>CF</t>
  </si>
  <si>
    <t>FNPV (C)</t>
  </si>
  <si>
    <t>FRR (C)</t>
  </si>
  <si>
    <t>12 </t>
  </si>
  <si>
    <t>ENPV</t>
  </si>
  <si>
    <t>ERR</t>
  </si>
  <si>
    <t>B/C ratio</t>
  </si>
  <si>
    <t>FNPV (K)</t>
  </si>
  <si>
    <t>FRR (K)</t>
  </si>
  <si>
    <t>Referentno razdoblje (godine)</t>
  </si>
  <si>
    <t>Financijska diskontna stopa (%)</t>
  </si>
  <si>
    <t>Ukupni troškovi ulaganja (u kn, nediskontirani)</t>
  </si>
  <si>
    <t>Ukupni troškovi ulaganja (u kn, diskontirani)</t>
  </si>
  <si>
    <t>Nediskontirana vrijednost</t>
  </si>
  <si>
    <t>Diskontirana vrijednosti (Neto sadašnja vrijednost)</t>
  </si>
  <si>
    <t>Preostala vrijednost (u kn, nediskontirana)</t>
  </si>
  <si>
    <t>Preostala vrijednost (u kn diskontirana)</t>
  </si>
  <si>
    <t>Prihodi (u kn, diskontirani)</t>
  </si>
  <si>
    <t>Operativni troškovi (u kn, diskontirani)</t>
  </si>
  <si>
    <t>Prihvatljivi troškovi  = investicijski troškovi – neto prihod  (u kn , dikontirani) =  (4) – (9)</t>
  </si>
  <si>
    <t>Stopa jaza financiranja (%) = (10) / (4)</t>
  </si>
  <si>
    <t>Stopa jaza financiranja (%) = (11)</t>
  </si>
  <si>
    <t xml:space="preserve">"Prihvatljivi izdaci na koje se primjenjuje stopa sufinanciranja“ = (12)*(13) </t>
  </si>
  <si>
    <t>Stopa sufinanciranja za prioritetnu os (%)</t>
  </si>
  <si>
    <t>EU doprinos (u  kn)  = (14)*(15)</t>
  </si>
  <si>
    <t>GODINE</t>
  </si>
  <si>
    <t>Kvalificirani radnici</t>
  </si>
  <si>
    <t>Nekvalificirani radnici</t>
  </si>
  <si>
    <t>Plin</t>
  </si>
  <si>
    <t>Voda</t>
  </si>
  <si>
    <t>Investicijski troškovi</t>
  </si>
  <si>
    <t>Troškovi zamjene opreme</t>
  </si>
  <si>
    <t>Residualna vrijednost</t>
  </si>
  <si>
    <t xml:space="preserve">UKUPNI INVESTICIJSKI TROŠKOVI </t>
  </si>
  <si>
    <t xml:space="preserve">UKUPNI EKONOMSKI TROŠKOVI </t>
  </si>
  <si>
    <t xml:space="preserve">NETO EKONOMSKE KORISTI </t>
  </si>
  <si>
    <t>Diskontna stopa</t>
  </si>
  <si>
    <t>Operativni prihodi</t>
  </si>
  <si>
    <t>Rezidualna vrijednost</t>
  </si>
  <si>
    <t>Godine</t>
  </si>
  <si>
    <t>Ukupni priljevi</t>
  </si>
  <si>
    <t>Operativni troškovi</t>
  </si>
  <si>
    <t>Ukupno odljevi</t>
  </si>
  <si>
    <t>NETO NOVČANI TIJEK</t>
  </si>
  <si>
    <t>Ukupno (neto sadašnja vrijednost)</t>
  </si>
  <si>
    <t>Doprinos zajednice</t>
  </si>
  <si>
    <t>Javni doprinos</t>
  </si>
  <si>
    <t>UKUPNI ODLJEVI</t>
  </si>
  <si>
    <t>UKUPNI PRILJEVI</t>
  </si>
  <si>
    <t>Prihodi</t>
  </si>
  <si>
    <t>Porezi</t>
  </si>
  <si>
    <t>KUMULIRANI NETO NOVČANI TIJEK</t>
  </si>
  <si>
    <t>UKUPNO</t>
  </si>
  <si>
    <t>Oprema</t>
  </si>
  <si>
    <t>Ukupni investicijski troškovi</t>
  </si>
  <si>
    <t>Stopa jaza financiranja</t>
  </si>
  <si>
    <t>1.</t>
  </si>
  <si>
    <t>2.</t>
  </si>
  <si>
    <t>3.</t>
  </si>
  <si>
    <t>Plastika</t>
  </si>
  <si>
    <t>Staklo</t>
  </si>
  <si>
    <t>Ukupno:</t>
  </si>
  <si>
    <t>količina (t/god)</t>
  </si>
  <si>
    <t>Materijali predviđeni za odvojeno prikupljanje:</t>
  </si>
  <si>
    <t>Papir + Karton</t>
  </si>
  <si>
    <t>Staklena ambalaža</t>
  </si>
  <si>
    <t>4.</t>
  </si>
  <si>
    <t>5.</t>
  </si>
  <si>
    <t>6.</t>
  </si>
  <si>
    <t>Voditelj sortirnice</t>
  </si>
  <si>
    <t>Radnici u sortirnici</t>
  </si>
  <si>
    <t>Opis</t>
  </si>
  <si>
    <t>kom</t>
  </si>
  <si>
    <t>Tehnološka oprema sortirne linije</t>
  </si>
  <si>
    <t>Viličar</t>
  </si>
  <si>
    <t>Utovarivač</t>
  </si>
  <si>
    <t>m2</t>
  </si>
  <si>
    <t>Hala sortirnice</t>
  </si>
  <si>
    <t>Boksovi za privremeno skladištenje ulaznog otpada</t>
  </si>
  <si>
    <t>Prometno manipulativne površine</t>
  </si>
  <si>
    <t>Električna energija</t>
  </si>
  <si>
    <t>Radnik sortirnice</t>
  </si>
  <si>
    <t>Materijali predviđeni za izdvajanje</t>
  </si>
  <si>
    <t>efikasnost razdvajanja (%)</t>
  </si>
  <si>
    <t>izdvojene količine (t/god)</t>
  </si>
  <si>
    <t>godišnji iznos (kn/god)</t>
  </si>
  <si>
    <t>Papir</t>
  </si>
  <si>
    <t>Metal</t>
  </si>
  <si>
    <t>Plastika (uključujući ambalažu od plastike)</t>
  </si>
  <si>
    <t>Metali (uključujući ambalažu od metala)</t>
  </si>
  <si>
    <t>Troškovi zbrinjavanja ostatnog otpada:</t>
  </si>
  <si>
    <t>jedinična cijena (kn/t)</t>
  </si>
  <si>
    <t>ukupna cijena (kn/god)</t>
  </si>
  <si>
    <t>KV/NKV</t>
  </si>
  <si>
    <t>Kontejneri za radnike</t>
  </si>
  <si>
    <t>instalirana snaga (kW)</t>
  </si>
  <si>
    <t>godišnja potrošnja (kWh/god)</t>
  </si>
  <si>
    <t>Trošak radnika</t>
  </si>
  <si>
    <t>Zbrinjavanje ostatnog otpada</t>
  </si>
  <si>
    <t>Ukupno t/god</t>
  </si>
  <si>
    <t>Odvojeno prikupljeni otpad</t>
  </si>
  <si>
    <t>Nepredviđeni troškovi</t>
  </si>
  <si>
    <t>KOLIČINA</t>
  </si>
  <si>
    <t xml:space="preserve">Papir </t>
  </si>
  <si>
    <t xml:space="preserve">Metali </t>
  </si>
  <si>
    <t xml:space="preserve">Plastika </t>
  </si>
  <si>
    <t xml:space="preserve">Staklo </t>
  </si>
  <si>
    <t>ukupni trošak (kn/god)</t>
  </si>
  <si>
    <t>Usluge nadzora</t>
  </si>
  <si>
    <t>Usluge upravljanja projektom</t>
  </si>
  <si>
    <t>Informiranje i vidljivost</t>
  </si>
  <si>
    <t>New Assets/Nova imovina</t>
  </si>
  <si>
    <t>Financial life of Asset / Financijski vijek imovine projekta</t>
  </si>
  <si>
    <t>Depreciation rate/amortizacijska stopa (&amp;)</t>
  </si>
  <si>
    <t>Project costs in each depreciation group/Troškovi investicije u pojedinoj amortizacijskoj grupi</t>
  </si>
  <si>
    <t>Calculation of the remaining life/izračun preostalog vijeka trajanja</t>
  </si>
  <si>
    <t>godine/years</t>
  </si>
  <si>
    <t>%</t>
  </si>
  <si>
    <t>Građevinski radovi</t>
  </si>
  <si>
    <t>Elektrostrojarski radovi</t>
  </si>
  <si>
    <t>ISKORIŠTENO</t>
  </si>
  <si>
    <t>Remaining life / Preostali vijek trajanja</t>
  </si>
  <si>
    <t>Rezidualna vrijednost  (ostatak vrijednosti projekta)</t>
  </si>
  <si>
    <t>Neprihvatljivi troškovi</t>
  </si>
  <si>
    <t>Prihvatljivi troškovi</t>
  </si>
  <si>
    <t>IZVORI FINANCIRANJA PO GODINAMA</t>
  </si>
  <si>
    <t xml:space="preserve">FINANCIJSKA ODRŽIVOST </t>
  </si>
  <si>
    <t xml:space="preserve">FINANCIJSKA RENTABILNOST UKUPNE INVESTICIJE
</t>
  </si>
  <si>
    <t>POVRAT NA NACIONALNI KAPITAL</t>
  </si>
  <si>
    <t>Otplata zajma (uključujući kamate)</t>
  </si>
  <si>
    <t>Operativni troškovi:</t>
  </si>
  <si>
    <t>Weighted average lifetime/ Ponderirani prosjek godina</t>
  </si>
  <si>
    <t>Nadstrešnica s boksovima za privremeno skladištenje baliranih izdvojenih komponenti otpada</t>
  </si>
  <si>
    <t>Ostatni otpad</t>
  </si>
  <si>
    <t>Ukupno</t>
  </si>
  <si>
    <t>VSS/SSS</t>
  </si>
  <si>
    <t>Izrada pojednostavljene studije izvodljivosti, usluge projektiranja i sl.</t>
  </si>
  <si>
    <t>nadzor</t>
  </si>
  <si>
    <t>upravljanje projektom</t>
  </si>
  <si>
    <t>Zajam</t>
  </si>
  <si>
    <t>HRK</t>
  </si>
  <si>
    <t>godina</t>
  </si>
  <si>
    <t>mjesec</t>
  </si>
  <si>
    <t>Ostali primici</t>
  </si>
  <si>
    <t>Ostali troškovi (osiguranje itd)</t>
  </si>
  <si>
    <t>t/god</t>
  </si>
  <si>
    <t>2018.</t>
  </si>
  <si>
    <t>2019.</t>
  </si>
  <si>
    <t>2020.</t>
  </si>
  <si>
    <t>2021.</t>
  </si>
  <si>
    <t>2022.</t>
  </si>
  <si>
    <t>2023.</t>
  </si>
  <si>
    <t>siječanj</t>
  </si>
  <si>
    <t>veljača</t>
  </si>
  <si>
    <t>ožujak</t>
  </si>
  <si>
    <t>travanj</t>
  </si>
  <si>
    <t>svibanj</t>
  </si>
  <si>
    <t>lipanj</t>
  </si>
  <si>
    <t>srpanj</t>
  </si>
  <si>
    <t>kolovoz</t>
  </si>
  <si>
    <t>rujan</t>
  </si>
  <si>
    <t>listopad</t>
  </si>
  <si>
    <t>studeni</t>
  </si>
  <si>
    <t>prosinac</t>
  </si>
  <si>
    <t>2016.</t>
  </si>
  <si>
    <t>2017.</t>
  </si>
  <si>
    <t>*Objekti (provjera)</t>
  </si>
  <si>
    <t>Objekti</t>
  </si>
  <si>
    <t>Izbjegnute emisije stakleničkih plinova</t>
  </si>
  <si>
    <t>Cijena CO2</t>
  </si>
  <si>
    <t>Cijena u eur</t>
  </si>
  <si>
    <t>Cijena u kn</t>
  </si>
  <si>
    <t>Cijena troškova odlaganja</t>
  </si>
  <si>
    <t>STRUKTURA PLANIRANOG ULAGANJA PO GODINAMA</t>
  </si>
  <si>
    <t xml:space="preserve">OPERATIVNI PRIHODI I TROŠKOVI PROJEKTA </t>
  </si>
  <si>
    <t>IZRAČUN FINANCIJSKOG JAZA I EU DOPRINOSA PROJEKTA</t>
  </si>
  <si>
    <t>Glavni elementi i parametri</t>
  </si>
  <si>
    <t>Red.br.</t>
  </si>
  <si>
    <r>
      <t>Neto prihod = prihodi – operativni troškovi + preostala vrijednost (u</t>
    </r>
    <r>
      <rPr>
        <b/>
        <sz val="6"/>
        <color indexed="10"/>
        <rFont val="Verdana"/>
        <family val="2"/>
      </rPr>
      <t xml:space="preserve"> </t>
    </r>
    <r>
      <rPr>
        <b/>
        <sz val="6"/>
        <rFont val="Verdana"/>
        <family val="2"/>
      </rPr>
      <t>kn, diskontirana) = (7) – (8) + (6)</t>
    </r>
  </si>
  <si>
    <t>Vrijednost</t>
  </si>
  <si>
    <t>Naziv stavke</t>
  </si>
  <si>
    <t xml:space="preserve">U NIZE NAVEDENU TABLICU UNESITE SVE TROŠKOVE ULAGANJA SUKLADNO PRIHVATLJIVOSTI TEMELJEM OVOG POZIVA  I DINAMICI NASTAJANJA </t>
  </si>
  <si>
    <t>Financijska analiza je alat koji se koristi da bi se precizno predvidjela sredstva za pokrivanje investicijskih troškova i koristi se od strane investitora ili nositelja projekta, kako bi se utvrdila financijska održivost projekta tijekom vremenskog razdoblja projekta. Financijska održivost projekta potvrđena je ako je kumulativni neto novčani tok pozitivan tijekom cijelog vremenskog  perioda. Pozitivan kumulativni neto novčani tok tijekom cijelog vremenskog  razdoblja potvrđuje da je projekt financijski održiv.</t>
  </si>
  <si>
    <t>Ostale koristi  (navesti po potrebi)</t>
  </si>
  <si>
    <t>UKUPNO EKONOMSKI OPERATIVNI TROŠKOVI</t>
  </si>
  <si>
    <t>nepredviđeni troškovi</t>
  </si>
  <si>
    <t>informiranje i vidljivost</t>
  </si>
  <si>
    <t>INVESTICIJSKI TROŠKOVI PROJEKTA</t>
  </si>
  <si>
    <t>EKONOMSKA STOPA POVRATA ULAGANJA</t>
  </si>
  <si>
    <t>Izbjegnuti troškovi odlaganja otpada-25 eur/t</t>
  </si>
  <si>
    <t>Naziv radnog mjesta</t>
  </si>
  <si>
    <t>Radno mjesto</t>
  </si>
  <si>
    <t>stručna sprema</t>
  </si>
  <si>
    <t>broj radnika</t>
  </si>
  <si>
    <t>ukupni mjesečni trošak rada (kn)</t>
  </si>
  <si>
    <t>kvalifikacijska struktura</t>
  </si>
  <si>
    <t>broj radnika u 1. smjeni</t>
  </si>
  <si>
    <t>broj radnika u 2. smjeni</t>
  </si>
  <si>
    <t>broj radnika u 3. smjeni</t>
  </si>
  <si>
    <t>Troškovi odrzavanja</t>
  </si>
  <si>
    <t>ULAZNI PARAMETRI PROJEKTA</t>
  </si>
  <si>
    <t>Planirana količina odvojeno prikupljenog otpada po godinama:</t>
  </si>
  <si>
    <t>Predviđeni broj radnika po planiranim smjenama rada:</t>
  </si>
  <si>
    <t>Predviđene mjesečne plaće i godišnji trošak rada:</t>
  </si>
  <si>
    <t>Predviđeni godišnji režijski troškovi:</t>
  </si>
  <si>
    <t>Opis troška</t>
  </si>
  <si>
    <t>Planirana količina izdvajanja odvojeno prikupljenog otpada:</t>
  </si>
  <si>
    <t>4.1.</t>
  </si>
  <si>
    <t>4.2.</t>
  </si>
  <si>
    <t>4.3.</t>
  </si>
  <si>
    <t xml:space="preserve">Gorivo </t>
  </si>
  <si>
    <t xml:space="preserve">Ostala pripadna infrastruktura: odvodnja oborinskih voda, električne instalacije, vodoopskrbni sustav, kanalizacijski sustav itd. </t>
  </si>
  <si>
    <t>Procjena ulaganja u objekte i pripadajuću  infrastrukturu:</t>
  </si>
  <si>
    <t>Početak realizacije ulaganja</t>
  </si>
  <si>
    <t>Završatak realizacije ulaganja</t>
  </si>
  <si>
    <t>Planirani početak operativnog rada sortirnice</t>
  </si>
  <si>
    <t>TROŠKOVI ULAGANJA PO GODINAMA*</t>
  </si>
  <si>
    <t>Ostali troškovi</t>
  </si>
  <si>
    <t>U nize navedene rubrike unesite planirani početak i završetak provedbe projekta.</t>
  </si>
  <si>
    <t xml:space="preserve">Temeljem unesenih inputa u prethodnim radnim listovima ova tablica izračunava Financijsku rentabilnost ukupne investicije. Kada je Interna stopa rentabilnosti (FRR) manja od primijenjene diskontne stope (ili ako je FNPV investicije negativna), tada prihodi koje će projekt ostvariti, neće biti dostatni da pokriju troškove projekta, te je projektu potrebno financiranje iz sredstava EU. </t>
  </si>
  <si>
    <t>Prihvatljivi troškovi (u kn, nediskontirani)</t>
  </si>
  <si>
    <t>Pomoćna tablica za izračun emisija CO2:</t>
  </si>
  <si>
    <t>Faktori emisije</t>
  </si>
  <si>
    <t>POMOĆNA TABLICA ZA IZRAČUN REZIDUALNE VRIJEDNOSTI  I DEFINIRANJE VIJEKA TRAJANJA IMOVINE ZA POTREBE OBNAVLJANJA ISTE</t>
  </si>
  <si>
    <t>jed. cijena (kn)</t>
  </si>
  <si>
    <t>ukupna cijena (kn)</t>
  </si>
  <si>
    <t>Ostala oprema</t>
  </si>
  <si>
    <t>Ukupno tehnološka i ostala oprema:</t>
  </si>
  <si>
    <t>UKUPNI OPERATIVNI TROŠKOVI</t>
  </si>
  <si>
    <t>RED. BR.</t>
  </si>
  <si>
    <t>FNPVC</t>
  </si>
  <si>
    <t>SADRŽAJ</t>
  </si>
  <si>
    <t>OPIS</t>
  </si>
  <si>
    <t>Zaključana polja</t>
  </si>
  <si>
    <t>Polja koja je potrebno popuniti</t>
  </si>
  <si>
    <t>FNPVK</t>
  </si>
  <si>
    <t>Ulazni parametri projekta</t>
  </si>
  <si>
    <t>Operativni P&amp;T</t>
  </si>
  <si>
    <t>EU Doprinos</t>
  </si>
  <si>
    <t>Izvori financiranja</t>
  </si>
  <si>
    <t>Financijska održivost</t>
  </si>
  <si>
    <t>Ekonomska  analiza</t>
  </si>
  <si>
    <t>UKUPNO OPERATIVNI PRIHODI</t>
  </si>
  <si>
    <t>*Oprema (provjera)</t>
  </si>
  <si>
    <t>Procjena ulaganja u tehnološku i ostalu opremu:</t>
  </si>
  <si>
    <t>Ukupno objekti i pripadajuća infrastruktura:</t>
  </si>
  <si>
    <t>UNESITE NAZIV VAŠEG PROJEKTA</t>
  </si>
  <si>
    <t>U ovaj radni list potrebni je unijeti prihvatljive i neprihvatljive troškove projekta kao i izvore financiranja vlasittog učešća u investiciji.</t>
  </si>
  <si>
    <t>U ovom radnom listu potrebno je definirati plan dinamike ulaganja po vrsti troška i godini nastajanja.</t>
  </si>
  <si>
    <t xml:space="preserve">Unesite procjenu troškova zbrinjavanja ostatnog otpada iz sortirnice namijenjenog energetskoj obradi u prvoj godini operativnog rada sortirnice temeljem raspona cijena koje su definirane u niže navedenoj tablici (min i max vrijednosti). Preddefinirani raspon cijene za obradu ostatnog otpada uzet je prema raspoloživosti na tržištu tijekom 2018. godine. </t>
  </si>
  <si>
    <t>Ovaj radni list prikazuje Financijsku održivost projekta. Financijska održivost projekta potvrđena je ako je kumulativni neto novčani tok pozitivan tijekom cijelog vremenskog  perioda. Pozitivan kumulativni neto novčani tok tijekom cijelog vremenskog razdoblja potvrđuje da je projekt financijski održiv.</t>
  </si>
  <si>
    <t>U ovom radnom listu potrebno je definirati sve tehničke i operativne podatke o vašem projektu.</t>
  </si>
  <si>
    <t xml:space="preserve">U ovaj radni list potrebno je unijeti sve planirane operativne prihode i operativne rashode projekta.  </t>
  </si>
  <si>
    <t>LEGENDA (za sve radne listove)</t>
  </si>
  <si>
    <t>Pozitivne eksternalije - odvojeno prikupljene komponente otpada koje ne idu na energetsku obradu</t>
  </si>
  <si>
    <t>"Ostalo"</t>
  </si>
  <si>
    <t>Metali @ kn 300-750/t</t>
  </si>
  <si>
    <t>Niže navedena tablica prikazuje operativne prihode i troškove projekta. Podaci o planiranom prihodu projekta izračunati su temeljem podataka o količini odvojeno prikupljenog otpada i jediničnim cijenama prenešenih iz radnog lista "Ulazni parametri projekta" koji ste prethodno unijeli. Podatke vezane za planirane godišnje operativne troškove unesite sukladno planiranom uzimajući u obzir definirano u prethodnm radnom listu.</t>
  </si>
  <si>
    <t>*Tablica troškovi ulaganja po godinama treba financijski odgovarati vrijednostima iskazanim u niže navedenoj tablici Izvori financiranja po godinama i tablici ulaganja iskazanoj u radnom listu "Investicijski troškovi"</t>
  </si>
  <si>
    <r>
      <t xml:space="preserve">Bez obzira na model upravljanja konsolidirana analiza treba biti izvršena kako bi se izračunala ukupna profitabilnost investicije. Rezultat će biti uspoređen s financijskom diskontnom stopom kako bi se osiguralo da projekt nije prekomjerno financiran.Povrat na nacionalni kapital se izračunava uzevši u obzir kao odljeve: operativne troškove; nacionalni kapitalni doprinos projektu; financijske izvore iz zajmova </t>
    </r>
    <r>
      <rPr>
        <b/>
        <sz val="8"/>
        <rFont val="Arial"/>
        <family val="2"/>
      </rPr>
      <t>u vrijeme kada je planirano njihovo vraćanje obveze prema kreditoru.</t>
    </r>
  </si>
  <si>
    <t xml:space="preserve">UKUPNE EKONOMSKE KORISTI </t>
  </si>
  <si>
    <t>Ovaj radni list računa CBA rezultate povrata na ukupno ulaganja temeljem podataka unešenih u prethodne radne listove.</t>
  </si>
  <si>
    <t>Ovaj radni list računa kalkulaciju stope jaza financiranja te se provodi izračun EU stope sufinanciranja.</t>
  </si>
  <si>
    <t>Ovaj radni list računa CBA rezultate povrata na nacionalni kapital temeljem podataka unešenih u prethodne radne listove i podataka unešenih u predmetni radni list.</t>
  </si>
  <si>
    <t>U ovom radnom listu  iskazana je kalkulacija ekonomske stope povrata ulaganja. Za definiranje ekonomskih koristi uzete su slijedeće koristi: Izbjegnuti troškovi odlaganja otpada te izbjegnute emisije stakleničkih plinova. Pri pretvaranju financijskih troškova u ekonomske, potrebno je definirati konverzijske faktore (ako je primjenjivo). Ukupni rezultat ekonomske analize troškova i koristi treba pokazati pozitivan rezultat za projekt u kojem je postignuta ekonomska stopa povrata viša od diskontne stope, te pozitivnu neto sadašnja vrijednost.</t>
  </si>
  <si>
    <t>Korekcija za negativne eksternalije  (buka, mirisi i sl.)- Navesti opisno i kvantificirati</t>
  </si>
  <si>
    <t>Plastika @ kn 0-200/t</t>
  </si>
  <si>
    <t>Pregled unesenih promjena po radnim listovima:</t>
  </si>
  <si>
    <t>Radni list: Ulazni parametri projekta</t>
  </si>
  <si>
    <t>Ćelija B9 – dopunjene upute za popunjavanje</t>
  </si>
  <si>
    <t>Redak 17 – dodana mogućnost odabira dodatne komponente otpada predviđenog za odvojeno prikupljanje („ostalo“)</t>
  </si>
  <si>
    <t>Ćelija B22 – dopunjene upute za popunjavanje</t>
  </si>
  <si>
    <t>Ćelija B36 – dopunjene upute za popunjavanje</t>
  </si>
  <si>
    <t>Ćelija B49 – dopunjene upute za popunjavanje</t>
  </si>
  <si>
    <t>Ćelija E61 – pojašnjena oznaka za obračun plaća „bruto 2“</t>
  </si>
  <si>
    <t>Ćelija B77 – dopunjene upute za popunjavanje</t>
  </si>
  <si>
    <t>Redak 84 – predviđeni izračuni količine izdvajanja za dodatnu komponentu otpada („ostalo“)</t>
  </si>
  <si>
    <t>Radni list: Investicijski troškovi</t>
  </si>
  <si>
    <t>Ćelija A11 – dopunjene upute za popunjavanje</t>
  </si>
  <si>
    <t>Ćelija A39 – dopunjene upute za popunjavanje</t>
  </si>
  <si>
    <t>Radni list: Operativni P&amp;T</t>
  </si>
  <si>
    <t>Redak 15 – dodani izračuni količine izdvajanja za dodatnu komponentu otpada („ostalo“) po godina rada sortirnice</t>
  </si>
  <si>
    <t>Redak 24 – dodani izračuni prihoda za dodatnu komponentu otpada („ostalo“) po godina rada sortirnice</t>
  </si>
  <si>
    <t>Radni list: Financijska održivost</t>
  </si>
  <si>
    <t>Radni list: FNPVK</t>
  </si>
  <si>
    <t>Ćelija G11 - reducirani unos Javnog doprinosa po godinama, sa 6 godina na 5 sukladno izmjeni u radnom listu Financijska održivost</t>
  </si>
  <si>
    <t>Radni list: Ekonomska analiza</t>
  </si>
  <si>
    <t>Ćelija A15 – dodano pojašnjenje za pozitivne eksternalije rada sortirnice</t>
  </si>
  <si>
    <t>Redak 16 do 19 – izmijenjen način obračuna ekonomskih koristi od pojedinih odvojeno prikupljenih komponenti otpada</t>
  </si>
  <si>
    <t>Ćelije AF17 do AF20 – dorađena formula za izračun emisija CO2 u zadnjoj godini rada sortirnice</t>
  </si>
  <si>
    <t>Ćelija G19 – reducirani unos investicijskih troškova, sa 6 godina na 5 kako je definirano u radnom listu Investicijski troškovi</t>
  </si>
  <si>
    <t>Diskontiranu vrijednost neto budućih prihoda nakon završetka referentnog razdoblja potrebno je iskazati kao ostatak vrijednosti. Što je duže vremensko razdoblje (ekonomski vijek projekta) rezultat će biti bliže nuli ili zanemariv. Ostatak vrijednosti će se identificirati izračunom neto sadašnje vrijednosti novčanih tokova za broj godina definiranim izračunom u niže navedenoj tablici. Ukoliko predmetni izračun iskaže nulu ili negativne vrijednosti tada je potrebno iskazati neto knjigovodstvenu vrijednost  preostale imovine predmeta ulaganja u zadnjoj promatranoj godini projekta, uzimajući u obzir obnavljanje opreme, ako je primjenjivo.</t>
  </si>
  <si>
    <t xml:space="preserve">U niže navedenu tablicu unesite procjenu količina, koeficijente efikasnosti razdvajanja i planirane jedinične cijena otkupa (uz pred definirane min i max vrijednosti) za planirane količine izdvojenih komponenti otpada namijenjenih za obradu u sortirnici i daljnu prodaju u prvoj godini operativnog rada sortirnice. Pred definirani raspon cijena za materijale predviđene za razdvajanje uzet je prema raspoloživosti na tržištu tijekom 2018. godine. Pri definiranju cijena vodite računa na stavku PDV-a. </t>
  </si>
  <si>
    <t>U niže navedene tablice unesite procjenu operativnih troškova vezanih za prvu godinu operativnog rada sortirnice. Plaće radnika iskazuju se u iznosu bruto 2. Budući da u trenutku predaje projektne prijave neće biti definiran pravni subjekt koji će po realizaciji ulaganja upravljati sortirnicom, sukladno očekivanom definirajte da li će PDV na operativne troškove biti povrativ. Ukoliko očekujete da će PDV na operativne troškove biti povrativ tada predmetni isključite iz niže navedenih tablica kao i budućih novčanih tokova.</t>
  </si>
  <si>
    <t>U niže navedenu tablicu unesite procjenu troškova izgradnje pripadnih objekata sortirnice (prema projektnoj dokumentaciji). Pri definiranju predmetnih ulaganja svakako vodite računa na stavku PDV-a. Naime, ukoliko za vašu investiciju PDV nije povrativa stavka, tada predmetni PDV iskažite u niže navedenoj tablici kako bi se u Financijskoj analizi uzela u obzir investicijska vrijednost s PDV-om. S druge strane vodite računa da predmetni PDV na investicijske troškove bude eliminiran u ekonomskoj analizi adekvatnim faktorom konverzije.</t>
  </si>
  <si>
    <t>U niže navedenu tablicu unesite procjenu troškova ulaganja (prema projektnoj dokumentaciji) za planiranu tehnološku i ostalu opremu sortirnice. Pri definiranju predmetnih ulaganja  svakako vodite računa na stavku PDV-a. Naime, ukoliko za vašu investiciju PDV nije povrativa stavka, tada predmetni PDV iskažite u niže navedenoj tablici kako bi se u Financijskoj analizi uzela u obzir investicijska vrijednost s PDV-om. S druge strane vodite računa da predmetni PDV na investicijske troškove bude eliminiran u ekonomskoj analizi adekvatnim faktorom konverzije.</t>
  </si>
  <si>
    <t>U nize navedenu tablicu unesite planirane količine odvojeno prikupljenog otpada namijenjenog sortiranju u vremenskom razdoblju provedbe projekta. Prilikom unosa količina izdvojenog otpada vodite računa da količine trebaju biti iskazane od one godine u kojoj počinje operativni rad sortirnice. Ponuđenu kategoriju "Ostalo" molimo definirajte ako je primjenjivo, navodeći o kojoj vrsti materijala se radi te definirajte planirane godišnje količine.</t>
  </si>
  <si>
    <t xml:space="preserve"> mjesečni trošak bruto 2 plaće / radnik (kn)</t>
  </si>
  <si>
    <t>Ćelija AE31 – dopunjene formula za izračun rezidualne vrijednosti</t>
  </si>
  <si>
    <t>U niže navedenu tablicu unesite sve troškove predmeta ulaganja po godinama planirane implementacije. Pri popunjavanju uzmite u obzir stavke i njhove ukupne vrijednosti koje ste definirali u prethodnom radnom listu.  Za niže navedene troškove definiran je maksimalno prihvatljiv trošak za svaku pojedinu stavku u postotku kapitalnih ulaganja (gradnja i opremanje). Pri definiranju dinamike ulaganja po godinama vodite računa da ukoliko imate troškove nastale prije predaje projektnog prijedloga da predmetne iskažete na način da vam ukupni period implementacije ne bude iskazan dulje od 5 godina.</t>
  </si>
  <si>
    <t>Papir @ kn 250-600/t</t>
  </si>
  <si>
    <t>Staklo @ kn 50-250/t</t>
  </si>
  <si>
    <t>U niže navedenoj tablici iskazana je kalkulacija ekonomske stope povrata ulaganja. Za definiranje ekonomskih koristi vašeg projekta uzete su slijedeće koristi: Izbjegnuti troškovi odlaganja otpada po cijeni od 25 eur/t, te izbjegnute emisije stakleničkih plinova. U koliko smatrate da Vaš projekt ima korist koja nije uzeta u obzir, možete ju navesti i kvantificirati  u rubrici "Ostale koristi", te ju detaljno obrazložiti u prijavnom obrascu. Isti postupak vrijedi i za negativne eksternalije. Ukoliko koristite dodatnu komponentu odvojeno prikupljenog otpada ("Ostalo") potrebno je definirati faktor emisije za tu komponentu. Pri pretvaranju financijskih troškova u ekonomske, definirajte konverzijske faktore (CF) ako je primjenjivo. Ukupni rezultat ekonomske analize troškova i koristi treba pokazati pozitivan rezultat za projekt u kojem je postignuta ekonomska stopa povrata viša od diskontne stope, te pozitivna neto sadašnja vrijednost.</t>
  </si>
  <si>
    <t>Redak 20 - dodani izračuni ekonomskih koristi za dodatnu komponentu otpada („ostalo“) po godinama rada sortirnice s odabirom zasebnog emisijskog faktora</t>
  </si>
  <si>
    <t>Ćelije F80 do F83 – izmijenjene donje i gornje granice za jedinične cijene otkupa pojedinih komponenti otpada</t>
  </si>
  <si>
    <t>Ćelije D81 do D83 – izmijenjene donje i gornje granice za postotak efikasnosti razdvajanja komponenti otpada</t>
  </si>
  <si>
    <t xml:space="preserve">Ćelije B27 do B39 – omogućen unos konverzijskog faktora na stavke ekonomskih operativnih troškova </t>
  </si>
  <si>
    <t xml:space="preserve">Redak 41 – dodana korekcija za negativne eksternalije kao posljedica rada sortirnice  </t>
  </si>
  <si>
    <t>Kontejner zapremine 6 - 8 m3</t>
  </si>
  <si>
    <t>Gorivo za pogon vozila na sortirnici (utovarivač, kamion, viličar, itd.)</t>
  </si>
  <si>
    <t>Voda za pranje površina, higijenu radnika itd.</t>
  </si>
  <si>
    <t>Kontejner zapremine 10 - 14 m3</t>
  </si>
  <si>
    <t>Mostna vaga nosivosti prema projektu (30 t - 80 t)</t>
  </si>
  <si>
    <t>POJEDNOSTAVLJENA ANALIZA TROŠKOVA I KORISTI  – I. IZMJENA POZIVA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</si>
</sst>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0\ &quot;€&quot;;[Red]\-#,##0.00\ &quot;€&quot;"/>
    <numFmt numFmtId="166" formatCode="0.0%"/>
    <numFmt numFmtId="167" formatCode="#,##0.0"/>
    <numFmt numFmtId="168" formatCode="_-* #,##0_-;\-* #,##0_-;_-* &quot;-&quot;??_-;_-@_-"/>
    <numFmt numFmtId="169" formatCode="#,##0.00_ ;\-#,##0.00\ "/>
  </numFmts>
  <fonts count="56" x14ac:knownFonts="1">
    <font>
      <sz val="10"/>
      <name val="Arial"/>
    </font>
    <font>
      <sz val="10"/>
      <name val="Arial"/>
      <family val="2"/>
      <charset val="238"/>
    </font>
    <font>
      <b/>
      <sz val="8"/>
      <name val="Verdana"/>
      <family val="2"/>
    </font>
    <font>
      <sz val="10"/>
      <name val="Verdana"/>
      <family val="2"/>
    </font>
    <font>
      <sz val="8"/>
      <name val="Verdana"/>
      <family val="2"/>
    </font>
    <font>
      <b/>
      <sz val="9"/>
      <name val="Verdana"/>
      <family val="2"/>
    </font>
    <font>
      <b/>
      <sz val="9.5"/>
      <name val="Verdana"/>
      <family val="2"/>
    </font>
    <font>
      <b/>
      <sz val="10"/>
      <name val="Verdana"/>
      <family val="2"/>
    </font>
    <font>
      <sz val="10"/>
      <name val="Arial"/>
      <family val="2"/>
      <charset val="238"/>
    </font>
    <font>
      <sz val="8"/>
      <name val="Arial"/>
      <family val="2"/>
      <charset val="238"/>
    </font>
    <font>
      <sz val="12"/>
      <name val="Times New Roman"/>
      <family val="1"/>
    </font>
    <font>
      <b/>
      <sz val="10"/>
      <name val="Arial"/>
      <family val="2"/>
      <charset val="238"/>
    </font>
    <font>
      <sz val="10"/>
      <color indexed="81"/>
      <name val="Tahoma"/>
      <family val="2"/>
      <charset val="238"/>
    </font>
    <font>
      <b/>
      <sz val="10"/>
      <color indexed="81"/>
      <name val="Tahoma"/>
      <family val="2"/>
      <charset val="238"/>
    </font>
    <font>
      <sz val="9"/>
      <name val="Arial"/>
      <family val="2"/>
      <charset val="238"/>
    </font>
    <font>
      <sz val="9"/>
      <color indexed="81"/>
      <name val="Tahoma"/>
      <family val="2"/>
      <charset val="238"/>
    </font>
    <font>
      <b/>
      <sz val="9"/>
      <color indexed="81"/>
      <name val="Tahoma"/>
      <family val="2"/>
      <charset val="238"/>
    </font>
    <font>
      <sz val="6"/>
      <name val="Arial"/>
      <family val="2"/>
      <charset val="238"/>
    </font>
    <font>
      <b/>
      <sz val="6"/>
      <name val="Arial"/>
      <family val="2"/>
    </font>
    <font>
      <b/>
      <sz val="6"/>
      <name val="Verdana"/>
      <family val="2"/>
    </font>
    <font>
      <sz val="6"/>
      <name val="Verdana"/>
      <family val="2"/>
    </font>
    <font>
      <b/>
      <i/>
      <sz val="8"/>
      <name val="Arial"/>
      <family val="2"/>
      <charset val="238"/>
    </font>
    <font>
      <i/>
      <sz val="10"/>
      <name val="Arial"/>
      <family val="2"/>
      <charset val="238"/>
    </font>
    <font>
      <sz val="8"/>
      <color indexed="81"/>
      <name val="Tahoma"/>
      <family val="2"/>
      <charset val="238"/>
    </font>
    <font>
      <b/>
      <sz val="8"/>
      <color indexed="81"/>
      <name val="Tahoma"/>
      <family val="2"/>
      <charset val="238"/>
    </font>
    <font>
      <sz val="6"/>
      <name val="Verdana"/>
      <family val="2"/>
      <charset val="238"/>
    </font>
    <font>
      <sz val="10"/>
      <name val="Arial"/>
      <family val="2"/>
    </font>
    <font>
      <b/>
      <sz val="6"/>
      <name val="Verdana"/>
      <family val="2"/>
      <charset val="238"/>
    </font>
    <font>
      <b/>
      <sz val="6"/>
      <name val="Arial"/>
      <family val="2"/>
      <charset val="238"/>
    </font>
    <font>
      <b/>
      <sz val="11"/>
      <color theme="1"/>
      <name val="Calibri"/>
      <family val="2"/>
      <charset val="238"/>
      <scheme val="minor"/>
    </font>
    <font>
      <sz val="10"/>
      <color rgb="FFC00000"/>
      <name val="Arial"/>
      <family val="2"/>
      <charset val="238"/>
    </font>
    <font>
      <sz val="10"/>
      <color rgb="FF000000"/>
      <name val="Trebuchet MS Bold"/>
    </font>
    <font>
      <sz val="6"/>
      <name val="Calibri"/>
      <family val="2"/>
      <charset val="238"/>
      <scheme val="minor"/>
    </font>
    <font>
      <sz val="6"/>
      <color theme="1"/>
      <name val="Calibri"/>
      <family val="2"/>
      <charset val="238"/>
      <scheme val="minor"/>
    </font>
    <font>
      <sz val="6"/>
      <color rgb="FFFF0000"/>
      <name val="Arial"/>
      <family val="2"/>
      <charset val="238"/>
    </font>
    <font>
      <b/>
      <sz val="6"/>
      <color rgb="FFFF0000"/>
      <name val="Verdana"/>
      <family val="2"/>
    </font>
    <font>
      <sz val="6"/>
      <name val="Arial"/>
      <family val="2"/>
    </font>
    <font>
      <sz val="8"/>
      <name val="Arial"/>
      <family val="2"/>
    </font>
    <font>
      <b/>
      <sz val="8"/>
      <name val="Arial"/>
      <family val="2"/>
    </font>
    <font>
      <sz val="6"/>
      <color theme="1"/>
      <name val="Verdana"/>
      <family val="2"/>
    </font>
    <font>
      <b/>
      <sz val="6"/>
      <color theme="1"/>
      <name val="Verdana"/>
      <family val="2"/>
    </font>
    <font>
      <b/>
      <sz val="6"/>
      <color indexed="10"/>
      <name val="Verdana"/>
      <family val="2"/>
    </font>
    <font>
      <b/>
      <u/>
      <sz val="6"/>
      <name val="Verdana"/>
      <family val="2"/>
    </font>
    <font>
      <sz val="12"/>
      <name val="Arial"/>
      <family val="2"/>
    </font>
    <font>
      <b/>
      <i/>
      <sz val="8"/>
      <name val="Arial"/>
      <family val="2"/>
    </font>
    <font>
      <b/>
      <sz val="8"/>
      <color theme="1"/>
      <name val="Verdana"/>
      <family val="2"/>
    </font>
    <font>
      <b/>
      <sz val="6"/>
      <name val="Calibri"/>
      <family val="2"/>
      <charset val="238"/>
      <scheme val="minor"/>
    </font>
    <font>
      <b/>
      <sz val="10"/>
      <color theme="1"/>
      <name val="Arial"/>
      <family val="2"/>
      <charset val="238"/>
    </font>
    <font>
      <b/>
      <sz val="9"/>
      <color theme="1"/>
      <name val="Arial"/>
      <family val="2"/>
      <charset val="238"/>
    </font>
    <font>
      <b/>
      <sz val="10"/>
      <color theme="0"/>
      <name val="Arial"/>
      <family val="2"/>
    </font>
    <font>
      <u/>
      <sz val="10"/>
      <color theme="10"/>
      <name val="Arial"/>
      <family val="2"/>
    </font>
    <font>
      <sz val="9"/>
      <name val="Calibri"/>
      <family val="2"/>
      <charset val="238"/>
      <scheme val="minor"/>
    </font>
    <font>
      <sz val="10"/>
      <color theme="0"/>
      <name val="Arial"/>
      <family val="2"/>
    </font>
    <font>
      <b/>
      <u/>
      <sz val="10"/>
      <color rgb="FF0070C0"/>
      <name val="Arial"/>
      <family val="2"/>
    </font>
    <font>
      <b/>
      <sz val="10"/>
      <name val="Calibri"/>
      <family val="2"/>
      <scheme val="minor"/>
    </font>
    <font>
      <sz val="11"/>
      <name val="Calibri"/>
      <family val="2"/>
      <charset val="238"/>
    </font>
  </fonts>
  <fills count="19">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indexed="60"/>
        <bgColor indexed="64"/>
      </patternFill>
    </fill>
    <fill>
      <patternFill patternType="solid">
        <fgColor theme="0"/>
        <bgColor indexed="64"/>
      </patternFill>
    </fill>
    <fill>
      <patternFill patternType="solid">
        <fgColor rgb="FFFFFF99"/>
        <bgColor indexed="64"/>
      </patternFill>
    </fill>
    <fill>
      <patternFill patternType="solid">
        <fgColor rgb="FFFFFF66"/>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C00000"/>
        <bgColor indexed="64"/>
      </patternFill>
    </fill>
    <fill>
      <patternFill patternType="solid">
        <fgColor theme="3" tint="0.39997558519241921"/>
        <bgColor indexed="64"/>
      </patternFill>
    </fill>
    <fill>
      <patternFill patternType="solid">
        <fgColor rgb="FF16365C"/>
        <bgColor indexed="64"/>
      </patternFill>
    </fill>
    <fill>
      <patternFill patternType="solid">
        <fgColor indexed="47"/>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thin">
        <color indexed="64"/>
      </top>
      <bottom style="double">
        <color indexed="64"/>
      </bottom>
      <diagonal/>
    </border>
    <border>
      <left style="hair">
        <color indexed="64"/>
      </left>
      <right style="hair">
        <color indexed="64"/>
      </right>
      <top/>
      <bottom style="hair">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auto="1"/>
      </left>
      <right/>
      <top style="double">
        <color auto="1"/>
      </top>
      <bottom style="double">
        <color auto="1"/>
      </bottom>
      <diagonal/>
    </border>
    <border>
      <left/>
      <right/>
      <top style="double">
        <color auto="1"/>
      </top>
      <bottom style="thin">
        <color indexed="64"/>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50" fillId="0" borderId="0" applyNumberFormat="0" applyFill="0" applyBorder="0" applyAlignment="0" applyProtection="0"/>
    <xf numFmtId="0" fontId="1" fillId="18" borderId="0"/>
  </cellStyleXfs>
  <cellXfs count="465">
    <xf numFmtId="0" fontId="0" fillId="0" borderId="0" xfId="0"/>
    <xf numFmtId="0" fontId="8" fillId="0" borderId="0" xfId="0" applyFont="1"/>
    <xf numFmtId="3" fontId="11" fillId="8" borderId="1" xfId="0" applyNumberFormat="1" applyFont="1" applyFill="1" applyBorder="1" applyAlignment="1" applyProtection="1">
      <alignment horizontal="center" wrapText="1"/>
    </xf>
    <xf numFmtId="0" fontId="11" fillId="9" borderId="1" xfId="0" applyFont="1" applyFill="1" applyBorder="1" applyAlignment="1" applyProtection="1">
      <alignment horizontal="center"/>
    </xf>
    <xf numFmtId="3" fontId="0" fillId="0" borderId="1" xfId="0" applyNumberFormat="1" applyBorder="1" applyAlignment="1" applyProtection="1">
      <alignment horizontal="center"/>
    </xf>
    <xf numFmtId="3" fontId="11" fillId="9" borderId="1" xfId="0" applyNumberFormat="1" applyFont="1" applyFill="1" applyBorder="1" applyAlignment="1" applyProtection="1">
      <alignment horizontal="center"/>
    </xf>
    <xf numFmtId="0" fontId="0" fillId="9" borderId="1" xfId="0" applyFill="1" applyBorder="1" applyAlignment="1" applyProtection="1">
      <alignment horizontal="center"/>
    </xf>
    <xf numFmtId="3" fontId="8" fillId="9" borderId="1" xfId="0" applyNumberFormat="1" applyFont="1" applyFill="1" applyBorder="1" applyProtection="1"/>
    <xf numFmtId="0" fontId="0" fillId="9" borderId="1" xfId="0" applyFill="1" applyBorder="1" applyProtection="1"/>
    <xf numFmtId="3" fontId="0" fillId="9" borderId="1" xfId="0" applyNumberFormat="1" applyFill="1" applyBorder="1" applyAlignment="1" applyProtection="1">
      <alignment horizontal="center"/>
    </xf>
    <xf numFmtId="168" fontId="19" fillId="0" borderId="1" xfId="1" applyNumberFormat="1" applyFont="1" applyBorder="1" applyAlignment="1" applyProtection="1">
      <alignment horizontal="right" vertical="center"/>
    </xf>
    <xf numFmtId="3" fontId="19" fillId="2" borderId="1" xfId="0" applyNumberFormat="1" applyFont="1" applyFill="1" applyBorder="1" applyAlignment="1" applyProtection="1">
      <alignment horizontal="center" vertical="center"/>
    </xf>
    <xf numFmtId="3" fontId="32" fillId="9" borderId="1" xfId="0" applyNumberFormat="1" applyFont="1" applyFill="1" applyBorder="1" applyAlignment="1" applyProtection="1">
      <alignment vertical="center"/>
    </xf>
    <xf numFmtId="3" fontId="33" fillId="0" borderId="1" xfId="0" applyNumberFormat="1" applyFont="1" applyBorder="1" applyAlignment="1" applyProtection="1">
      <alignment vertical="center"/>
    </xf>
    <xf numFmtId="0" fontId="17" fillId="0" borderId="0" xfId="0" applyFont="1" applyProtection="1"/>
    <xf numFmtId="3" fontId="17" fillId="0" borderId="0" xfId="0" applyNumberFormat="1" applyFont="1" applyProtection="1"/>
    <xf numFmtId="0" fontId="34" fillId="0" borderId="0" xfId="0" applyFont="1" applyFill="1" applyProtection="1"/>
    <xf numFmtId="0" fontId="28" fillId="11" borderId="1" xfId="0" applyFont="1" applyFill="1" applyBorder="1" applyAlignment="1" applyProtection="1">
      <alignment horizontal="center"/>
    </xf>
    <xf numFmtId="9" fontId="19" fillId="7" borderId="17" xfId="2" applyFont="1" applyFill="1" applyBorder="1" applyProtection="1"/>
    <xf numFmtId="3" fontId="20" fillId="0" borderId="1" xfId="0" applyNumberFormat="1" applyFont="1" applyFill="1" applyBorder="1" applyAlignment="1" applyProtection="1">
      <alignment horizontal="left" vertical="center"/>
    </xf>
    <xf numFmtId="3" fontId="20" fillId="0" borderId="1" xfId="0" applyNumberFormat="1" applyFont="1" applyFill="1" applyBorder="1" applyAlignment="1" applyProtection="1">
      <alignment horizontal="right" vertical="center"/>
    </xf>
    <xf numFmtId="3" fontId="19" fillId="2" borderId="1" xfId="0" applyNumberFormat="1" applyFont="1" applyFill="1" applyBorder="1" applyAlignment="1" applyProtection="1">
      <alignment horizontal="right" vertical="center"/>
    </xf>
    <xf numFmtId="0" fontId="3" fillId="0" borderId="0" xfId="0" applyFont="1" applyBorder="1" applyProtection="1"/>
    <xf numFmtId="0" fontId="3" fillId="0" borderId="0" xfId="0" applyFont="1" applyBorder="1" applyAlignment="1" applyProtection="1">
      <alignment wrapText="1"/>
    </xf>
    <xf numFmtId="3" fontId="33" fillId="12" borderId="1" xfId="0" applyNumberFormat="1" applyFont="1" applyFill="1" applyBorder="1" applyAlignment="1" applyProtection="1">
      <alignment vertical="center"/>
    </xf>
    <xf numFmtId="3" fontId="20" fillId="5" borderId="1" xfId="0" applyNumberFormat="1" applyFont="1" applyFill="1" applyBorder="1" applyAlignment="1" applyProtection="1">
      <alignment horizontal="right" vertical="center"/>
    </xf>
    <xf numFmtId="3" fontId="20" fillId="0" borderId="8" xfId="0" applyNumberFormat="1" applyFont="1" applyBorder="1" applyAlignment="1" applyProtection="1">
      <alignment horizontal="right" vertical="center"/>
    </xf>
    <xf numFmtId="3" fontId="19" fillId="12" borderId="18" xfId="0" applyNumberFormat="1" applyFont="1" applyFill="1" applyBorder="1" applyProtection="1"/>
    <xf numFmtId="3" fontId="20" fillId="0" borderId="1" xfId="0" applyNumberFormat="1" applyFont="1" applyFill="1" applyBorder="1" applyAlignment="1" applyProtection="1">
      <alignment horizontal="right" vertical="center" wrapText="1"/>
    </xf>
    <xf numFmtId="3" fontId="20" fillId="0" borderId="1" xfId="0" applyNumberFormat="1" applyFont="1" applyFill="1" applyBorder="1" applyAlignment="1" applyProtection="1">
      <alignment horizontal="justify" vertical="center" wrapText="1"/>
    </xf>
    <xf numFmtId="3" fontId="20" fillId="0" borderId="1" xfId="0" applyNumberFormat="1" applyFont="1" applyFill="1" applyBorder="1" applyAlignment="1" applyProtection="1">
      <alignment horizontal="left" vertical="center" wrapText="1"/>
    </xf>
    <xf numFmtId="3" fontId="19" fillId="2" borderId="1" xfId="0" applyNumberFormat="1" applyFont="1" applyFill="1" applyBorder="1" applyAlignment="1" applyProtection="1">
      <alignment horizontal="right" vertical="center" wrapText="1"/>
    </xf>
    <xf numFmtId="3" fontId="19" fillId="2" borderId="1" xfId="0" applyNumberFormat="1" applyFont="1" applyFill="1" applyBorder="1" applyAlignment="1" applyProtection="1">
      <alignment horizontal="left" vertical="center" wrapText="1"/>
    </xf>
    <xf numFmtId="3" fontId="19" fillId="12" borderId="1" xfId="0" applyNumberFormat="1" applyFont="1" applyFill="1" applyBorder="1" applyProtection="1"/>
    <xf numFmtId="3" fontId="19" fillId="12" borderId="1" xfId="0" applyNumberFormat="1" applyFont="1" applyFill="1" applyBorder="1" applyAlignment="1" applyProtection="1">
      <alignment horizontal="right"/>
    </xf>
    <xf numFmtId="0" fontId="20" fillId="0" borderId="0" xfId="0" applyFont="1" applyBorder="1" applyProtection="1"/>
    <xf numFmtId="0" fontId="20" fillId="0" borderId="0" xfId="0" applyFont="1" applyFill="1" applyBorder="1" applyProtection="1"/>
    <xf numFmtId="0" fontId="20" fillId="2" borderId="0" xfId="0" applyFont="1" applyFill="1" applyBorder="1" applyProtection="1"/>
    <xf numFmtId="168" fontId="20" fillId="0" borderId="1" xfId="1" applyNumberFormat="1" applyFont="1" applyBorder="1" applyAlignment="1" applyProtection="1">
      <alignment horizontal="right"/>
    </xf>
    <xf numFmtId="168" fontId="20" fillId="0" borderId="0" xfId="1" applyNumberFormat="1" applyFont="1" applyBorder="1" applyProtection="1"/>
    <xf numFmtId="168" fontId="20" fillId="0" borderId="1" xfId="1" applyNumberFormat="1" applyFont="1" applyFill="1" applyBorder="1" applyAlignment="1" applyProtection="1">
      <alignment horizontal="right" vertical="center" wrapText="1"/>
    </xf>
    <xf numFmtId="0" fontId="20" fillId="0" borderId="0" xfId="0" applyFont="1" applyFill="1" applyBorder="1" applyAlignment="1" applyProtection="1">
      <alignment horizontal="left"/>
    </xf>
    <xf numFmtId="168" fontId="19" fillId="2" borderId="1" xfId="1" applyNumberFormat="1" applyFont="1" applyFill="1" applyBorder="1" applyAlignment="1" applyProtection="1">
      <alignment horizontal="right" vertical="center" wrapText="1"/>
    </xf>
    <xf numFmtId="0" fontId="19" fillId="2" borderId="0" xfId="0" applyFont="1" applyFill="1" applyBorder="1" applyProtection="1"/>
    <xf numFmtId="168" fontId="20" fillId="0" borderId="0" xfId="1" applyNumberFormat="1" applyFont="1" applyFill="1" applyBorder="1" applyAlignment="1" applyProtection="1">
      <alignment horizontal="right" vertical="center" wrapText="1"/>
    </xf>
    <xf numFmtId="3" fontId="19" fillId="0" borderId="0" xfId="0" applyNumberFormat="1" applyFont="1" applyFill="1" applyBorder="1" applyAlignment="1" applyProtection="1">
      <alignment horizontal="right" vertical="center" wrapText="1"/>
    </xf>
    <xf numFmtId="4" fontId="20" fillId="0" borderId="0" xfId="0" applyNumberFormat="1" applyFont="1" applyBorder="1" applyProtection="1"/>
    <xf numFmtId="3" fontId="19" fillId="0" borderId="1" xfId="0" applyNumberFormat="1" applyFont="1" applyFill="1" applyBorder="1" applyAlignment="1" applyProtection="1">
      <alignment horizontal="left" vertical="center"/>
    </xf>
    <xf numFmtId="168" fontId="19" fillId="0" borderId="1" xfId="1" applyNumberFormat="1" applyFont="1" applyBorder="1" applyAlignment="1" applyProtection="1"/>
    <xf numFmtId="0" fontId="19" fillId="0" borderId="1" xfId="0" applyFont="1" applyBorder="1" applyProtection="1"/>
    <xf numFmtId="3" fontId="19" fillId="0" borderId="1" xfId="0" applyNumberFormat="1" applyFont="1" applyFill="1" applyBorder="1" applyAlignment="1" applyProtection="1">
      <alignment horizontal="left" vertical="center" wrapText="1"/>
    </xf>
    <xf numFmtId="0" fontId="19" fillId="12" borderId="1" xfId="0" applyFont="1" applyFill="1" applyBorder="1" applyAlignment="1" applyProtection="1">
      <alignment horizontal="center"/>
    </xf>
    <xf numFmtId="3" fontId="19" fillId="12" borderId="1" xfId="0" applyNumberFormat="1" applyFont="1" applyFill="1" applyBorder="1" applyAlignment="1" applyProtection="1">
      <alignment horizontal="center" vertical="center" wrapText="1"/>
    </xf>
    <xf numFmtId="168" fontId="19" fillId="2" borderId="27" xfId="1" applyNumberFormat="1" applyFont="1" applyFill="1" applyBorder="1" applyAlignment="1" applyProtection="1">
      <alignment horizontal="right" vertical="center" wrapText="1"/>
    </xf>
    <xf numFmtId="3" fontId="19" fillId="12" borderId="30" xfId="0" applyNumberFormat="1" applyFont="1" applyFill="1" applyBorder="1" applyProtection="1"/>
    <xf numFmtId="9" fontId="19" fillId="12" borderId="30" xfId="2" applyFont="1" applyFill="1" applyBorder="1" applyProtection="1"/>
    <xf numFmtId="10" fontId="19" fillId="12" borderId="30" xfId="2" applyNumberFormat="1" applyFont="1" applyFill="1" applyBorder="1" applyProtection="1"/>
    <xf numFmtId="3" fontId="19" fillId="12" borderId="17" xfId="0" applyNumberFormat="1" applyFont="1" applyFill="1" applyBorder="1" applyProtection="1"/>
    <xf numFmtId="0" fontId="4" fillId="5" borderId="0" xfId="0" applyFont="1" applyFill="1" applyBorder="1" applyAlignment="1" applyProtection="1">
      <alignment horizontal="center"/>
    </xf>
    <xf numFmtId="0" fontId="3" fillId="5" borderId="0" xfId="0" applyFont="1" applyFill="1" applyBorder="1" applyProtection="1"/>
    <xf numFmtId="168" fontId="20" fillId="0"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wrapText="1"/>
    </xf>
    <xf numFmtId="168" fontId="20" fillId="5" borderId="1" xfId="1" applyNumberFormat="1" applyFont="1" applyFill="1" applyBorder="1" applyAlignment="1" applyProtection="1">
      <alignment horizontal="right" vertical="center" wrapText="1"/>
    </xf>
    <xf numFmtId="166" fontId="19" fillId="12" borderId="30" xfId="2" applyNumberFormat="1" applyFont="1" applyFill="1" applyBorder="1" applyProtection="1"/>
    <xf numFmtId="164" fontId="19" fillId="12" borderId="30" xfId="1" applyFont="1" applyFill="1" applyBorder="1" applyProtection="1"/>
    <xf numFmtId="3" fontId="11" fillId="5" borderId="20" xfId="0" applyNumberFormat="1" applyFont="1" applyFill="1" applyBorder="1" applyAlignment="1" applyProtection="1">
      <alignment horizontal="center"/>
    </xf>
    <xf numFmtId="3" fontId="8" fillId="5" borderId="0" xfId="0" applyNumberFormat="1" applyFont="1" applyFill="1" applyBorder="1" applyProtection="1"/>
    <xf numFmtId="3" fontId="20" fillId="14" borderId="1" xfId="0" applyNumberFormat="1" applyFont="1" applyFill="1" applyBorder="1" applyAlignment="1" applyProtection="1">
      <alignment horizontal="right" vertical="center" wrapText="1"/>
      <protection locked="0"/>
    </xf>
    <xf numFmtId="0" fontId="20" fillId="14" borderId="0" xfId="0" applyFont="1" applyFill="1" applyBorder="1" applyProtection="1">
      <protection locked="0"/>
    </xf>
    <xf numFmtId="168" fontId="20" fillId="15" borderId="1" xfId="1" applyNumberFormat="1" applyFont="1" applyFill="1" applyBorder="1" applyAlignment="1" applyProtection="1">
      <alignment horizontal="justify" vertical="center"/>
      <protection locked="0"/>
    </xf>
    <xf numFmtId="3" fontId="20" fillId="15" borderId="1" xfId="0" applyNumberFormat="1" applyFont="1" applyFill="1" applyBorder="1" applyAlignment="1" applyProtection="1">
      <alignment horizontal="justify" vertical="center"/>
      <protection locked="0"/>
    </xf>
    <xf numFmtId="168" fontId="20" fillId="15" borderId="1" xfId="1" applyNumberFormat="1" applyFont="1" applyFill="1" applyBorder="1" applyAlignment="1" applyProtection="1">
      <alignment horizontal="right" vertical="center"/>
      <protection locked="0"/>
    </xf>
    <xf numFmtId="3" fontId="20" fillId="15" borderId="1" xfId="0" applyNumberFormat="1" applyFont="1" applyFill="1" applyBorder="1" applyAlignment="1" applyProtection="1">
      <alignment horizontal="right" vertical="center"/>
      <protection locked="0"/>
    </xf>
    <xf numFmtId="168" fontId="20" fillId="14"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wrapText="1"/>
    </xf>
    <xf numFmtId="168" fontId="20" fillId="14" borderId="1" xfId="1" applyNumberFormat="1" applyFont="1" applyFill="1" applyBorder="1" applyAlignment="1" applyProtection="1">
      <alignment horizontal="right" vertical="center" wrapText="1"/>
      <protection locked="0"/>
    </xf>
    <xf numFmtId="3" fontId="26" fillId="15" borderId="1" xfId="0" applyNumberFormat="1" applyFont="1" applyFill="1" applyBorder="1" applyAlignment="1" applyProtection="1">
      <alignment horizontal="center"/>
      <protection locked="0"/>
    </xf>
    <xf numFmtId="3" fontId="0" fillId="15" borderId="1" xfId="0" applyNumberFormat="1" applyFill="1" applyBorder="1" applyAlignment="1" applyProtection="1">
      <alignment horizontal="center"/>
      <protection locked="0"/>
    </xf>
    <xf numFmtId="0" fontId="0" fillId="15" borderId="1" xfId="0" applyFill="1" applyBorder="1" applyAlignment="1" applyProtection="1">
      <alignment horizontal="center"/>
      <protection locked="0"/>
    </xf>
    <xf numFmtId="3" fontId="0" fillId="15" borderId="16" xfId="0" applyNumberFormat="1" applyFill="1" applyBorder="1" applyAlignment="1" applyProtection="1">
      <alignment horizontal="center"/>
      <protection locked="0"/>
    </xf>
    <xf numFmtId="3" fontId="0" fillId="5" borderId="1" xfId="0" applyNumberFormat="1" applyFill="1" applyBorder="1" applyProtection="1"/>
    <xf numFmtId="0" fontId="17" fillId="0" borderId="34" xfId="0" applyFont="1" applyBorder="1" applyProtection="1"/>
    <xf numFmtId="0" fontId="17" fillId="5" borderId="0" xfId="0" applyFont="1" applyFill="1" applyBorder="1" applyAlignment="1" applyProtection="1">
      <alignment horizontal="center"/>
    </xf>
    <xf numFmtId="0" fontId="17" fillId="5" borderId="0" xfId="0" applyFont="1" applyFill="1" applyProtection="1"/>
    <xf numFmtId="0" fontId="0" fillId="0" borderId="0" xfId="0" applyProtection="1"/>
    <xf numFmtId="0" fontId="17" fillId="0" borderId="30" xfId="0" applyFont="1" applyBorder="1" applyProtection="1"/>
    <xf numFmtId="0" fontId="27" fillId="0" borderId="30" xfId="0" applyFont="1" applyBorder="1" applyAlignment="1" applyProtection="1">
      <alignment horizontal="center"/>
    </xf>
    <xf numFmtId="0" fontId="25" fillId="12" borderId="8" xfId="0" applyFont="1" applyFill="1" applyBorder="1" applyProtection="1"/>
    <xf numFmtId="0" fontId="25" fillId="12" borderId="1" xfId="0" applyFont="1" applyFill="1" applyBorder="1" applyProtection="1"/>
    <xf numFmtId="0" fontId="25" fillId="5" borderId="0" xfId="0" applyFont="1" applyFill="1" applyProtection="1"/>
    <xf numFmtId="0" fontId="38" fillId="10" borderId="34" xfId="0" applyFont="1" applyFill="1" applyBorder="1" applyAlignment="1" applyProtection="1">
      <alignment horizontal="left"/>
    </xf>
    <xf numFmtId="9" fontId="44" fillId="10" borderId="0" xfId="0" applyNumberFormat="1" applyFont="1" applyFill="1" applyBorder="1" applyAlignment="1" applyProtection="1">
      <alignment horizontal="left"/>
    </xf>
    <xf numFmtId="0" fontId="38" fillId="10" borderId="36" xfId="0" applyFont="1" applyFill="1" applyBorder="1" applyAlignment="1" applyProtection="1">
      <alignment horizontal="left"/>
    </xf>
    <xf numFmtId="9" fontId="44" fillId="10" borderId="29" xfId="0" applyNumberFormat="1" applyFont="1" applyFill="1" applyBorder="1" applyAlignment="1" applyProtection="1">
      <alignment horizontal="left"/>
    </xf>
    <xf numFmtId="0" fontId="17" fillId="0" borderId="0" xfId="0" applyFont="1" applyFill="1" applyBorder="1" applyAlignment="1" applyProtection="1">
      <alignment horizontal="center"/>
    </xf>
    <xf numFmtId="0" fontId="18" fillId="12" borderId="1" xfId="0" applyFont="1" applyFill="1" applyBorder="1" applyAlignment="1" applyProtection="1">
      <alignment horizontal="center"/>
    </xf>
    <xf numFmtId="3" fontId="20" fillId="0" borderId="1" xfId="0" applyNumberFormat="1" applyFont="1" applyFill="1" applyBorder="1" applyAlignment="1" applyProtection="1">
      <alignment horizontal="justify" vertical="center"/>
    </xf>
    <xf numFmtId="0" fontId="17" fillId="0" borderId="0" xfId="0" applyFont="1" applyFill="1" applyProtection="1"/>
    <xf numFmtId="3" fontId="25" fillId="0" borderId="1" xfId="0" applyNumberFormat="1" applyFont="1" applyBorder="1" applyAlignment="1" applyProtection="1">
      <alignment horizontal="justify" vertical="center"/>
    </xf>
    <xf numFmtId="3" fontId="20" fillId="0" borderId="1" xfId="0" applyNumberFormat="1" applyFont="1" applyBorder="1" applyAlignment="1" applyProtection="1">
      <alignment horizontal="justify" vertical="center"/>
    </xf>
    <xf numFmtId="3" fontId="19" fillId="0" borderId="1" xfId="0" applyNumberFormat="1" applyFont="1" applyBorder="1" applyAlignment="1" applyProtection="1">
      <alignment horizontal="justify" vertical="center"/>
    </xf>
    <xf numFmtId="3" fontId="19" fillId="2" borderId="1" xfId="0" applyNumberFormat="1" applyFont="1" applyFill="1" applyBorder="1" applyAlignment="1" applyProtection="1">
      <alignment horizontal="left" vertical="center"/>
    </xf>
    <xf numFmtId="0" fontId="17" fillId="2" borderId="0" xfId="0" applyFont="1" applyFill="1" applyProtection="1"/>
    <xf numFmtId="3" fontId="17" fillId="0" borderId="0" xfId="0" applyNumberFormat="1" applyFont="1" applyFill="1" applyProtection="1"/>
    <xf numFmtId="168" fontId="17" fillId="0" borderId="0" xfId="0" applyNumberFormat="1" applyFont="1" applyFill="1" applyProtection="1"/>
    <xf numFmtId="0" fontId="32" fillId="12" borderId="1" xfId="0" applyFont="1" applyFill="1" applyBorder="1" applyAlignment="1" applyProtection="1">
      <alignment horizontal="center" vertical="center" wrapText="1"/>
    </xf>
    <xf numFmtId="0" fontId="32" fillId="0" borderId="1" xfId="0" applyFont="1" applyBorder="1" applyAlignment="1" applyProtection="1">
      <alignment horizontal="center" vertical="center"/>
    </xf>
    <xf numFmtId="0" fontId="32" fillId="9" borderId="1" xfId="0" applyFont="1" applyFill="1" applyBorder="1" applyAlignment="1" applyProtection="1">
      <alignment horizontal="center" vertical="center"/>
    </xf>
    <xf numFmtId="0" fontId="32" fillId="9" borderId="1" xfId="0" applyFont="1" applyFill="1" applyBorder="1" applyAlignment="1" applyProtection="1">
      <alignment vertical="center"/>
    </xf>
    <xf numFmtId="0" fontId="33" fillId="5" borderId="1" xfId="0" applyFont="1" applyFill="1" applyBorder="1" applyAlignment="1" applyProtection="1">
      <alignment horizontal="center" vertical="center" wrapText="1"/>
    </xf>
    <xf numFmtId="0" fontId="33" fillId="5" borderId="1" xfId="0" applyFont="1" applyFill="1" applyBorder="1" applyAlignment="1" applyProtection="1">
      <alignment horizontal="center" vertical="center"/>
    </xf>
    <xf numFmtId="0" fontId="11" fillId="0" borderId="0" xfId="0" applyFont="1" applyAlignment="1" applyProtection="1">
      <alignment horizontal="left"/>
    </xf>
    <xf numFmtId="0" fontId="8" fillId="0" borderId="0" xfId="0" applyFont="1" applyProtection="1"/>
    <xf numFmtId="2" fontId="8" fillId="0" borderId="0" xfId="0" applyNumberFormat="1" applyFont="1" applyBorder="1" applyAlignment="1" applyProtection="1">
      <alignment wrapText="1"/>
    </xf>
    <xf numFmtId="0" fontId="48" fillId="0" borderId="0" xfId="0" applyFont="1" applyProtection="1"/>
    <xf numFmtId="0" fontId="47" fillId="0" borderId="0" xfId="0" applyFont="1" applyProtection="1"/>
    <xf numFmtId="2" fontId="22" fillId="0" borderId="0" xfId="0" applyNumberFormat="1" applyFont="1" applyBorder="1" applyAlignment="1" applyProtection="1">
      <alignment wrapText="1"/>
    </xf>
    <xf numFmtId="0" fontId="29" fillId="0" borderId="0" xfId="0" applyFont="1" applyProtection="1"/>
    <xf numFmtId="2" fontId="22" fillId="0" borderId="0" xfId="0" applyNumberFormat="1" applyFont="1" applyBorder="1" applyAlignment="1" applyProtection="1">
      <alignment horizontal="left" wrapText="1"/>
    </xf>
    <xf numFmtId="2" fontId="22" fillId="0" borderId="29" xfId="0" applyNumberFormat="1" applyFont="1" applyBorder="1" applyAlignment="1" applyProtection="1">
      <alignment horizontal="left" wrapText="1"/>
    </xf>
    <xf numFmtId="0" fontId="38" fillId="5" borderId="51" xfId="0" applyFont="1" applyFill="1" applyBorder="1" applyAlignment="1" applyProtection="1">
      <alignment horizontal="left"/>
    </xf>
    <xf numFmtId="2" fontId="22" fillId="0" borderId="24" xfId="0" applyNumberFormat="1" applyFont="1" applyBorder="1" applyAlignment="1" applyProtection="1">
      <alignment horizontal="left" wrapText="1"/>
    </xf>
    <xf numFmtId="1" fontId="11" fillId="0" borderId="0" xfId="0" applyNumberFormat="1" applyFont="1" applyAlignment="1" applyProtection="1">
      <alignment horizontal="left"/>
    </xf>
    <xf numFmtId="0" fontId="8" fillId="12" borderId="1" xfId="0" applyFont="1" applyFill="1" applyBorder="1" applyAlignment="1" applyProtection="1">
      <alignment horizontal="center"/>
    </xf>
    <xf numFmtId="1" fontId="0" fillId="0" borderId="0" xfId="0" applyNumberFormat="1" applyAlignment="1" applyProtection="1">
      <alignment horizontal="center"/>
    </xf>
    <xf numFmtId="0" fontId="11" fillId="0" borderId="0" xfId="0" applyFont="1" applyAlignment="1" applyProtection="1">
      <alignment horizontal="left" wrapText="1"/>
    </xf>
    <xf numFmtId="0" fontId="0" fillId="0" borderId="0" xfId="0" applyAlignment="1" applyProtection="1">
      <alignment wrapText="1"/>
    </xf>
    <xf numFmtId="0" fontId="0" fillId="0" borderId="1" xfId="0" applyBorder="1" applyAlignment="1" applyProtection="1">
      <alignment horizontal="center"/>
    </xf>
    <xf numFmtId="0" fontId="0" fillId="8" borderId="1" xfId="0" applyFill="1" applyBorder="1" applyAlignment="1" applyProtection="1">
      <alignment horizontal="center"/>
    </xf>
    <xf numFmtId="0" fontId="11" fillId="5" borderId="0" xfId="0" applyFont="1" applyFill="1" applyBorder="1" applyAlignment="1" applyProtection="1">
      <alignment horizontal="center"/>
    </xf>
    <xf numFmtId="0" fontId="11" fillId="5" borderId="20" xfId="0" applyFont="1" applyFill="1" applyBorder="1" applyAlignment="1" applyProtection="1">
      <alignment horizontal="center"/>
    </xf>
    <xf numFmtId="0" fontId="0" fillId="0" borderId="0" xfId="0" applyBorder="1" applyProtection="1"/>
    <xf numFmtId="0" fontId="8" fillId="12" borderId="1" xfId="0" applyFont="1" applyFill="1" applyBorder="1" applyAlignment="1" applyProtection="1">
      <alignment horizontal="center" vertical="center" wrapText="1"/>
    </xf>
    <xf numFmtId="0" fontId="38" fillId="5" borderId="0" xfId="0" applyFont="1" applyFill="1" applyBorder="1" applyAlignment="1" applyProtection="1">
      <alignment horizontal="left"/>
    </xf>
    <xf numFmtId="0" fontId="29" fillId="0" borderId="0" xfId="0" applyFont="1" applyAlignment="1" applyProtection="1"/>
    <xf numFmtId="0" fontId="8" fillId="0" borderId="0" xfId="0" applyFont="1" applyAlignment="1" applyProtection="1">
      <alignment horizontal="center"/>
    </xf>
    <xf numFmtId="0" fontId="0" fillId="0" borderId="0" xfId="0" applyAlignment="1" applyProtection="1">
      <alignment horizontal="center"/>
    </xf>
    <xf numFmtId="0" fontId="9" fillId="0" borderId="1" xfId="0" applyFont="1" applyBorder="1" applyAlignment="1" applyProtection="1">
      <alignment horizontal="center"/>
    </xf>
    <xf numFmtId="0" fontId="0" fillId="0" borderId="0" xfId="0" applyBorder="1" applyAlignment="1" applyProtection="1">
      <alignment horizontal="center"/>
    </xf>
    <xf numFmtId="0" fontId="1" fillId="0" borderId="0" xfId="0" applyFont="1" applyBorder="1" applyAlignment="1" applyProtection="1">
      <alignment horizontal="left"/>
    </xf>
    <xf numFmtId="0" fontId="0" fillId="0" borderId="1" xfId="0" applyFont="1" applyBorder="1" applyAlignment="1" applyProtection="1">
      <alignment horizontal="center"/>
    </xf>
    <xf numFmtId="0" fontId="8" fillId="9" borderId="1" xfId="0" applyFont="1" applyFill="1" applyBorder="1" applyAlignment="1" applyProtection="1">
      <alignment horizontal="center"/>
    </xf>
    <xf numFmtId="0" fontId="1" fillId="12" borderId="1" xfId="0" applyFont="1" applyFill="1" applyBorder="1" applyAlignment="1" applyProtection="1">
      <alignment horizontal="center" vertical="center" wrapText="1"/>
    </xf>
    <xf numFmtId="0" fontId="0" fillId="0" borderId="22" xfId="0" applyBorder="1" applyProtection="1"/>
    <xf numFmtId="0" fontId="8" fillId="5" borderId="20" xfId="0" applyFont="1" applyFill="1" applyBorder="1" applyAlignment="1" applyProtection="1">
      <alignment horizontal="center"/>
    </xf>
    <xf numFmtId="0" fontId="0" fillId="0" borderId="0" xfId="0" applyAlignment="1" applyProtection="1">
      <alignment horizontal="center" vertical="center" wrapText="1"/>
    </xf>
    <xf numFmtId="0" fontId="11" fillId="5" borderId="0" xfId="0" applyFont="1" applyFill="1" applyAlignment="1" applyProtection="1">
      <alignment horizontal="left"/>
    </xf>
    <xf numFmtId="0" fontId="8" fillId="5" borderId="0" xfId="0" applyFont="1" applyFill="1" applyBorder="1" applyAlignment="1" applyProtection="1">
      <alignment horizontal="center"/>
    </xf>
    <xf numFmtId="0" fontId="31" fillId="5" borderId="0" xfId="0" applyFont="1" applyFill="1" applyBorder="1" applyAlignment="1" applyProtection="1">
      <alignment horizontal="center"/>
    </xf>
    <xf numFmtId="0" fontId="0" fillId="5" borderId="0" xfId="0" applyFill="1" applyBorder="1" applyAlignment="1" applyProtection="1">
      <alignment horizontal="center"/>
    </xf>
    <xf numFmtId="0" fontId="0" fillId="5" borderId="0" xfId="0" applyFill="1" applyBorder="1" applyProtection="1"/>
    <xf numFmtId="0" fontId="0" fillId="5" borderId="0" xfId="0" applyFill="1" applyProtection="1"/>
    <xf numFmtId="0" fontId="8" fillId="0" borderId="1" xfId="0" applyFont="1" applyBorder="1" applyAlignment="1" applyProtection="1">
      <alignment horizontal="center" vertical="center" wrapText="1"/>
    </xf>
    <xf numFmtId="0" fontId="31" fillId="0" borderId="0" xfId="0" applyFont="1" applyProtection="1"/>
    <xf numFmtId="0" fontId="43" fillId="0" borderId="0" xfId="0" applyFont="1" applyProtection="1"/>
    <xf numFmtId="0" fontId="20" fillId="0" borderId="0" xfId="0" applyFont="1" applyProtection="1"/>
    <xf numFmtId="3" fontId="19" fillId="0" borderId="1" xfId="0" applyNumberFormat="1" applyFont="1" applyBorder="1" applyAlignment="1" applyProtection="1">
      <alignment horizontal="center" vertical="center"/>
    </xf>
    <xf numFmtId="0" fontId="19" fillId="0" borderId="0" xfId="0" applyFont="1" applyProtection="1"/>
    <xf numFmtId="3" fontId="20" fillId="0" borderId="8" xfId="0" applyNumberFormat="1" applyFont="1" applyBorder="1" applyAlignment="1" applyProtection="1">
      <alignment horizontal="justify" vertical="center"/>
    </xf>
    <xf numFmtId="0" fontId="20" fillId="2" borderId="0" xfId="0" applyFont="1" applyFill="1" applyProtection="1"/>
    <xf numFmtId="3" fontId="19" fillId="0" borderId="0"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justify" vertical="center"/>
    </xf>
    <xf numFmtId="0" fontId="20" fillId="5" borderId="0" xfId="0" applyFont="1" applyFill="1" applyProtection="1"/>
    <xf numFmtId="3" fontId="6" fillId="0" borderId="0" xfId="0" applyNumberFormat="1" applyFont="1" applyBorder="1" applyAlignment="1" applyProtection="1">
      <alignment horizontal="center" vertical="center"/>
    </xf>
    <xf numFmtId="3" fontId="5" fillId="0" borderId="0" xfId="0" applyNumberFormat="1" applyFont="1" applyBorder="1" applyAlignment="1" applyProtection="1">
      <alignment horizontal="center" vertical="center"/>
    </xf>
    <xf numFmtId="164" fontId="0" fillId="0" borderId="0" xfId="1" applyFont="1" applyBorder="1" applyProtection="1"/>
    <xf numFmtId="0" fontId="7" fillId="0" borderId="0" xfId="0" applyFont="1" applyFill="1" applyBorder="1" applyProtection="1"/>
    <xf numFmtId="166" fontId="7" fillId="0" borderId="0" xfId="0" applyNumberFormat="1" applyFont="1" applyFill="1" applyBorder="1" applyAlignment="1" applyProtection="1">
      <alignment horizontal="right"/>
    </xf>
    <xf numFmtId="0" fontId="0" fillId="0" borderId="0" xfId="0" applyFill="1" applyBorder="1" applyProtection="1"/>
    <xf numFmtId="3" fontId="7" fillId="0" borderId="0" xfId="0" applyNumberFormat="1" applyFont="1" applyFill="1" applyBorder="1" applyProtection="1"/>
    <xf numFmtId="167" fontId="7" fillId="0" borderId="0" xfId="0" applyNumberFormat="1" applyFont="1" applyFill="1" applyBorder="1" applyAlignment="1" applyProtection="1">
      <alignment horizontal="right"/>
    </xf>
    <xf numFmtId="10" fontId="0" fillId="0" borderId="0" xfId="0" applyNumberFormat="1" applyFill="1" applyBorder="1" applyProtection="1"/>
    <xf numFmtId="4" fontId="7" fillId="0" borderId="0" xfId="0" applyNumberFormat="1" applyFont="1" applyFill="1" applyBorder="1" applyAlignment="1" applyProtection="1">
      <alignment horizontal="right"/>
    </xf>
    <xf numFmtId="0" fontId="0" fillId="0" borderId="0" xfId="0" applyFill="1" applyProtection="1"/>
    <xf numFmtId="3" fontId="0" fillId="0" borderId="0" xfId="0" applyNumberFormat="1" applyFill="1" applyProtection="1"/>
    <xf numFmtId="3" fontId="20" fillId="14" borderId="1" xfId="0" applyNumberFormat="1" applyFont="1" applyFill="1" applyBorder="1" applyAlignment="1" applyProtection="1">
      <alignment horizontal="right" vertical="center"/>
      <protection locked="0"/>
    </xf>
    <xf numFmtId="0" fontId="0" fillId="0" borderId="34" xfId="0" applyBorder="1" applyAlignment="1" applyProtection="1">
      <alignment horizontal="center"/>
    </xf>
    <xf numFmtId="0" fontId="17" fillId="5" borderId="38" xfId="0" applyFont="1" applyFill="1" applyBorder="1" applyAlignment="1" applyProtection="1">
      <alignment horizontal="center" wrapText="1"/>
    </xf>
    <xf numFmtId="0" fontId="17" fillId="5" borderId="0" xfId="0" applyFont="1" applyFill="1" applyBorder="1" applyAlignment="1" applyProtection="1">
      <alignment horizontal="center" wrapText="1"/>
    </xf>
    <xf numFmtId="0" fontId="17" fillId="5" borderId="29" xfId="0" applyFont="1" applyFill="1" applyBorder="1" applyAlignment="1" applyProtection="1">
      <alignment horizontal="center" wrapText="1"/>
    </xf>
    <xf numFmtId="0" fontId="0" fillId="5" borderId="0" xfId="0" applyFill="1" applyAlignment="1" applyProtection="1">
      <alignment horizontal="center"/>
    </xf>
    <xf numFmtId="0" fontId="19" fillId="12" borderId="1" xfId="0" applyFont="1" applyFill="1" applyBorder="1" applyAlignment="1" applyProtection="1">
      <alignment horizontal="center" wrapText="1"/>
    </xf>
    <xf numFmtId="0" fontId="20" fillId="0" borderId="0" xfId="0" applyFont="1" applyFill="1" applyProtection="1"/>
    <xf numFmtId="0" fontId="1" fillId="0" borderId="0" xfId="0" applyFont="1" applyProtection="1"/>
    <xf numFmtId="3" fontId="19" fillId="2" borderId="27" xfId="0" applyNumberFormat="1" applyFont="1" applyFill="1" applyBorder="1" applyAlignment="1" applyProtection="1">
      <alignment horizontal="left" vertical="center"/>
    </xf>
    <xf numFmtId="0" fontId="20" fillId="2" borderId="8" xfId="0" applyFont="1" applyFill="1" applyBorder="1" applyProtection="1"/>
    <xf numFmtId="3" fontId="35" fillId="0" borderId="0" xfId="0" applyNumberFormat="1" applyFont="1" applyFill="1" applyBorder="1" applyAlignment="1" applyProtection="1">
      <alignment horizontal="center" vertical="center"/>
    </xf>
    <xf numFmtId="3" fontId="19" fillId="7" borderId="8" xfId="0" applyNumberFormat="1" applyFont="1" applyFill="1" applyBorder="1" applyProtection="1"/>
    <xf numFmtId="4" fontId="19" fillId="0" borderId="0" xfId="0" applyNumberFormat="1" applyFont="1" applyFill="1" applyBorder="1" applyAlignment="1" applyProtection="1">
      <alignment horizontal="center"/>
    </xf>
    <xf numFmtId="0" fontId="0" fillId="0" borderId="0" xfId="0" applyFill="1" applyAlignment="1" applyProtection="1">
      <alignment horizontal="center"/>
    </xf>
    <xf numFmtId="3" fontId="0" fillId="0" borderId="0" xfId="0" applyNumberFormat="1" applyFill="1" applyAlignment="1" applyProtection="1">
      <alignment horizontal="center"/>
    </xf>
    <xf numFmtId="0" fontId="0" fillId="0" borderId="0" xfId="0" applyBorder="1" applyAlignment="1" applyProtection="1"/>
    <xf numFmtId="0" fontId="20" fillId="0" borderId="7" xfId="0" applyFont="1" applyBorder="1" applyAlignment="1" applyProtection="1">
      <alignment horizontal="justify" wrapText="1"/>
    </xf>
    <xf numFmtId="0" fontId="40" fillId="0" borderId="47" xfId="0" applyFont="1" applyBorder="1" applyAlignment="1" applyProtection="1">
      <alignment vertical="center"/>
    </xf>
    <xf numFmtId="0" fontId="19" fillId="0" borderId="8" xfId="0" applyFont="1" applyBorder="1" applyAlignment="1" applyProtection="1">
      <alignment horizontal="center" vertical="center" wrapText="1"/>
    </xf>
    <xf numFmtId="0" fontId="19" fillId="3" borderId="8" xfId="0" applyFont="1" applyFill="1" applyBorder="1" applyAlignment="1" applyProtection="1">
      <alignment horizontal="left" wrapText="1"/>
    </xf>
    <xf numFmtId="0" fontId="19" fillId="3" borderId="9" xfId="0" applyFont="1" applyFill="1" applyBorder="1" applyAlignment="1" applyProtection="1">
      <alignment horizontal="left" wrapText="1"/>
    </xf>
    <xf numFmtId="0" fontId="20" fillId="0" borderId="2" xfId="0" applyFont="1" applyBorder="1" applyAlignment="1" applyProtection="1">
      <alignment horizontal="justify" wrapText="1"/>
    </xf>
    <xf numFmtId="0" fontId="40" fillId="0" borderId="15" xfId="0" applyFont="1" applyBorder="1" applyAlignment="1" applyProtection="1">
      <alignment vertical="center"/>
    </xf>
    <xf numFmtId="9" fontId="19" fillId="0" borderId="1" xfId="0" applyNumberFormat="1" applyFont="1" applyBorder="1" applyAlignment="1" applyProtection="1">
      <alignment horizontal="center" wrapText="1"/>
    </xf>
    <xf numFmtId="0" fontId="19" fillId="3" borderId="1" xfId="0" applyFont="1" applyFill="1" applyBorder="1" applyAlignment="1" applyProtection="1">
      <alignment horizontal="left" wrapText="1"/>
    </xf>
    <xf numFmtId="0" fontId="19" fillId="3" borderId="3" xfId="0" applyFont="1" applyFill="1" applyBorder="1" applyAlignment="1" applyProtection="1">
      <alignment horizontal="left" wrapText="1"/>
    </xf>
    <xf numFmtId="3" fontId="19" fillId="0" borderId="1" xfId="0" applyNumberFormat="1" applyFont="1" applyBorder="1" applyAlignment="1" applyProtection="1">
      <alignment horizontal="center" vertical="top" wrapText="1"/>
    </xf>
    <xf numFmtId="0" fontId="19" fillId="3" borderId="3" xfId="0" applyFont="1" applyFill="1" applyBorder="1" applyAlignment="1" applyProtection="1">
      <alignment horizontal="center" wrapText="1"/>
    </xf>
    <xf numFmtId="0" fontId="19" fillId="3" borderId="1" xfId="0" applyFont="1" applyFill="1" applyBorder="1" applyAlignment="1" applyProtection="1">
      <alignment horizontal="center" vertical="top" wrapText="1"/>
    </xf>
    <xf numFmtId="3" fontId="19" fillId="0" borderId="3" xfId="0" applyNumberFormat="1" applyFont="1" applyBorder="1" applyAlignment="1" applyProtection="1">
      <alignment horizontal="center" wrapText="1"/>
    </xf>
    <xf numFmtId="3" fontId="20" fillId="0" borderId="0" xfId="0" applyNumberFormat="1" applyFont="1" applyBorder="1" applyProtection="1"/>
    <xf numFmtId="0" fontId="20" fillId="0" borderId="4" xfId="0" applyFont="1" applyBorder="1" applyAlignment="1" applyProtection="1">
      <alignment horizontal="justify" wrapText="1"/>
    </xf>
    <xf numFmtId="0" fontId="19" fillId="12" borderId="5" xfId="0" applyFont="1" applyFill="1" applyBorder="1" applyAlignment="1" applyProtection="1">
      <alignment horizontal="center" vertical="center" wrapText="1"/>
    </xf>
    <xf numFmtId="9" fontId="19" fillId="0" borderId="5" xfId="2" applyNumberFormat="1" applyFont="1" applyFill="1" applyBorder="1" applyAlignment="1" applyProtection="1">
      <alignment horizontal="center" vertical="center" wrapText="1"/>
    </xf>
    <xf numFmtId="0" fontId="19" fillId="3" borderId="5" xfId="0" applyFont="1" applyFill="1" applyBorder="1" applyAlignment="1" applyProtection="1">
      <alignment horizontal="left" vertical="top" wrapText="1"/>
    </xf>
    <xf numFmtId="0" fontId="19" fillId="3" borderId="6" xfId="0" applyFont="1" applyFill="1" applyBorder="1" applyAlignment="1" applyProtection="1">
      <alignment horizontal="left" vertical="top" wrapText="1"/>
    </xf>
    <xf numFmtId="0" fontId="20" fillId="0" borderId="0" xfId="0" applyFont="1" applyBorder="1" applyAlignment="1" applyProtection="1">
      <alignment horizontal="justify" wrapText="1"/>
    </xf>
    <xf numFmtId="0" fontId="20" fillId="0" borderId="0" xfId="0" applyFont="1" applyBorder="1" applyAlignment="1" applyProtection="1">
      <alignment horizontal="left"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wrapText="1"/>
    </xf>
    <xf numFmtId="0" fontId="19" fillId="12" borderId="10" xfId="0" applyFont="1" applyFill="1" applyBorder="1" applyAlignment="1" applyProtection="1">
      <alignment horizontal="center" vertical="top" wrapText="1"/>
    </xf>
    <xf numFmtId="0" fontId="19" fillId="12" borderId="11" xfId="0" applyFont="1" applyFill="1" applyBorder="1" applyAlignment="1" applyProtection="1">
      <alignment horizontal="center" wrapText="1"/>
    </xf>
    <xf numFmtId="0" fontId="19" fillId="12" borderId="12" xfId="0" applyFont="1" applyFill="1" applyBorder="1" applyAlignment="1" applyProtection="1">
      <alignment horizontal="center" vertical="center" wrapText="1"/>
    </xf>
    <xf numFmtId="0" fontId="19" fillId="0" borderId="7" xfId="0" applyFont="1" applyBorder="1" applyAlignment="1" applyProtection="1">
      <alignment horizontal="justify" wrapText="1"/>
    </xf>
    <xf numFmtId="0" fontId="19" fillId="0" borderId="8" xfId="0" applyFont="1" applyBorder="1" applyAlignment="1" applyProtection="1">
      <alignment horizontal="left" wrapText="1"/>
    </xf>
    <xf numFmtId="0" fontId="19" fillId="0" borderId="2" xfId="0" applyFont="1" applyBorder="1" applyAlignment="1" applyProtection="1">
      <alignment horizontal="justify" wrapText="1"/>
    </xf>
    <xf numFmtId="0" fontId="19" fillId="0" borderId="1" xfId="0" applyFont="1" applyBorder="1" applyAlignment="1" applyProtection="1">
      <alignment horizontal="left" wrapText="1"/>
    </xf>
    <xf numFmtId="9" fontId="19" fillId="0" borderId="3" xfId="0" applyNumberFormat="1" applyFont="1" applyBorder="1" applyAlignment="1" applyProtection="1">
      <alignment horizontal="center" wrapText="1"/>
    </xf>
    <xf numFmtId="167" fontId="19" fillId="0" borderId="3" xfId="0" applyNumberFormat="1" applyFont="1" applyBorder="1" applyAlignment="1" applyProtection="1"/>
    <xf numFmtId="9" fontId="20" fillId="5" borderId="0" xfId="0" applyNumberFormat="1" applyFont="1" applyFill="1" applyBorder="1" applyProtection="1"/>
    <xf numFmtId="0" fontId="19" fillId="0" borderId="4" xfId="0" applyFont="1" applyBorder="1" applyAlignment="1" applyProtection="1">
      <alignment horizontal="justify" wrapText="1"/>
    </xf>
    <xf numFmtId="0" fontId="19" fillId="12" borderId="5" xfId="0" applyFont="1" applyFill="1" applyBorder="1" applyAlignment="1" applyProtection="1">
      <alignment horizontal="left" wrapText="1"/>
    </xf>
    <xf numFmtId="167" fontId="19" fillId="12" borderId="6" xfId="0" applyNumberFormat="1" applyFont="1" applyFill="1" applyBorder="1" applyProtection="1"/>
    <xf numFmtId="0" fontId="10" fillId="0" borderId="14" xfId="0" applyFont="1" applyFill="1" applyBorder="1" applyAlignment="1" applyProtection="1">
      <alignment horizontal="left" wrapText="1"/>
    </xf>
    <xf numFmtId="0" fontId="19" fillId="12" borderId="30" xfId="0" applyFont="1" applyFill="1" applyBorder="1" applyAlignment="1" applyProtection="1">
      <alignment vertical="center"/>
    </xf>
    <xf numFmtId="0" fontId="40" fillId="0" borderId="8" xfId="0" applyFont="1" applyBorder="1" applyAlignment="1" applyProtection="1">
      <alignment vertical="center"/>
    </xf>
    <xf numFmtId="3" fontId="19" fillId="5" borderId="8" xfId="0" applyNumberFormat="1" applyFont="1" applyFill="1" applyBorder="1" applyProtection="1"/>
    <xf numFmtId="0" fontId="40" fillId="0" borderId="1" xfId="0" applyFont="1" applyBorder="1" applyAlignment="1" applyProtection="1">
      <alignment vertical="center"/>
    </xf>
    <xf numFmtId="0" fontId="19" fillId="12" borderId="30" xfId="0" applyFont="1" applyFill="1" applyBorder="1" applyAlignment="1" applyProtection="1">
      <alignment horizontal="center"/>
    </xf>
    <xf numFmtId="0" fontId="19" fillId="0" borderId="8" xfId="0" applyFont="1" applyBorder="1" applyProtection="1"/>
    <xf numFmtId="168" fontId="19" fillId="0" borderId="8" xfId="0" applyNumberFormat="1" applyFont="1" applyBorder="1" applyProtection="1"/>
    <xf numFmtId="0" fontId="19" fillId="2" borderId="1" xfId="0" applyFont="1" applyFill="1" applyBorder="1" applyProtection="1"/>
    <xf numFmtId="168" fontId="19" fillId="2" borderId="1" xfId="0" applyNumberFormat="1" applyFont="1" applyFill="1" applyBorder="1" applyProtection="1"/>
    <xf numFmtId="168" fontId="20" fillId="2" borderId="1" xfId="1" applyNumberFormat="1" applyFont="1" applyFill="1" applyBorder="1" applyProtection="1"/>
    <xf numFmtId="168" fontId="0" fillId="0" borderId="0" xfId="0" applyNumberFormat="1" applyProtection="1"/>
    <xf numFmtId="3" fontId="0" fillId="0" borderId="0" xfId="0" applyNumberFormat="1" applyProtection="1"/>
    <xf numFmtId="165" fontId="0" fillId="0" borderId="0" xfId="0" applyNumberFormat="1" applyProtection="1"/>
    <xf numFmtId="3" fontId="39" fillId="14" borderId="8" xfId="0" applyNumberFormat="1" applyFont="1" applyFill="1" applyBorder="1" applyAlignment="1" applyProtection="1">
      <alignment vertical="center"/>
      <protection locked="0"/>
    </xf>
    <xf numFmtId="3" fontId="39" fillId="14" borderId="1" xfId="0" applyNumberFormat="1" applyFont="1" applyFill="1" applyBorder="1" applyAlignment="1" applyProtection="1">
      <alignment vertical="center"/>
      <protection locked="0"/>
    </xf>
    <xf numFmtId="168" fontId="20" fillId="14" borderId="8" xfId="1" applyNumberFormat="1" applyFont="1" applyFill="1" applyBorder="1" applyProtection="1">
      <protection locked="0"/>
    </xf>
    <xf numFmtId="168" fontId="20" fillId="14" borderId="1" xfId="1" applyNumberFormat="1" applyFont="1" applyFill="1" applyBorder="1" applyProtection="1">
      <protection locked="0"/>
    </xf>
    <xf numFmtId="0" fontId="14" fillId="0" borderId="0" xfId="0" applyFont="1" applyBorder="1" applyProtection="1"/>
    <xf numFmtId="0" fontId="20" fillId="4" borderId="0" xfId="0" applyFont="1" applyFill="1" applyBorder="1" applyProtection="1"/>
    <xf numFmtId="0" fontId="0" fillId="0" borderId="0" xfId="0" applyFill="1" applyBorder="1" applyAlignment="1" applyProtection="1">
      <alignment horizontal="right"/>
    </xf>
    <xf numFmtId="0" fontId="18" fillId="12" borderId="1" xfId="0" applyFont="1" applyFill="1" applyBorder="1" applyProtection="1"/>
    <xf numFmtId="3" fontId="18" fillId="12" borderId="1" xfId="0" applyNumberFormat="1" applyFont="1" applyFill="1" applyBorder="1" applyProtection="1"/>
    <xf numFmtId="0" fontId="18" fillId="0" borderId="0" xfId="0" applyFont="1" applyProtection="1"/>
    <xf numFmtId="0" fontId="18" fillId="0" borderId="1" xfId="0" applyFont="1" applyFill="1" applyBorder="1" applyProtection="1"/>
    <xf numFmtId="0" fontId="36" fillId="0" borderId="1" xfId="0" applyFont="1" applyFill="1" applyBorder="1" applyProtection="1"/>
    <xf numFmtId="3" fontId="36" fillId="0" borderId="1" xfId="0" applyNumberFormat="1" applyFont="1" applyFill="1" applyBorder="1" applyAlignment="1" applyProtection="1">
      <alignment horizontal="right"/>
    </xf>
    <xf numFmtId="0" fontId="36" fillId="0" borderId="0" xfId="0" applyFont="1" applyProtection="1"/>
    <xf numFmtId="0" fontId="36" fillId="5" borderId="0" xfId="0" applyFont="1" applyFill="1" applyBorder="1" applyProtection="1"/>
    <xf numFmtId="0" fontId="36" fillId="0" borderId="0" xfId="0" applyFont="1" applyFill="1" applyBorder="1" applyProtection="1"/>
    <xf numFmtId="0" fontId="17" fillId="0" borderId="0" xfId="0" applyFont="1" applyFill="1" applyBorder="1" applyProtection="1"/>
    <xf numFmtId="3" fontId="36" fillId="0" borderId="0" xfId="0" applyNumberFormat="1" applyFont="1" applyFill="1" applyBorder="1" applyAlignment="1" applyProtection="1">
      <alignment horizontal="right"/>
    </xf>
    <xf numFmtId="4" fontId="19" fillId="12" borderId="1" xfId="0" applyNumberFormat="1" applyFont="1" applyFill="1" applyBorder="1" applyAlignment="1" applyProtection="1">
      <alignment horizontal="center" vertical="center" wrapText="1"/>
    </xf>
    <xf numFmtId="0" fontId="36" fillId="5" borderId="0" xfId="0" applyFont="1" applyFill="1" applyBorder="1" applyAlignment="1" applyProtection="1">
      <alignment horizontal="center"/>
    </xf>
    <xf numFmtId="0" fontId="36" fillId="0" borderId="0" xfId="0" applyFont="1" applyFill="1" applyBorder="1" applyAlignment="1" applyProtection="1">
      <alignment horizontal="center"/>
    </xf>
    <xf numFmtId="0" fontId="19" fillId="0" borderId="1" xfId="0" applyFont="1" applyFill="1" applyBorder="1" applyAlignment="1" applyProtection="1">
      <alignment horizontal="left" vertical="center" wrapText="1"/>
    </xf>
    <xf numFmtId="3" fontId="19" fillId="12" borderId="1" xfId="0" applyNumberFormat="1" applyFont="1" applyFill="1" applyBorder="1" applyAlignment="1" applyProtection="1">
      <alignment horizontal="left" vertical="center" wrapText="1"/>
    </xf>
    <xf numFmtId="4" fontId="42" fillId="12" borderId="1" xfId="0" applyNumberFormat="1" applyFont="1" applyFill="1" applyBorder="1" applyAlignment="1" applyProtection="1">
      <alignment horizontal="center" vertical="center" wrapText="1"/>
    </xf>
    <xf numFmtId="0" fontId="17" fillId="5" borderId="0" xfId="0" applyFont="1" applyFill="1" applyBorder="1" applyProtection="1"/>
    <xf numFmtId="0" fontId="36" fillId="4" borderId="0" xfId="0" applyFont="1" applyFill="1" applyBorder="1" applyProtection="1"/>
    <xf numFmtId="3" fontId="19" fillId="5" borderId="1" xfId="0" applyNumberFormat="1" applyFont="1" applyFill="1" applyBorder="1" applyAlignment="1" applyProtection="1">
      <alignment horizontal="left" vertical="center" wrapText="1"/>
    </xf>
    <xf numFmtId="0" fontId="36" fillId="5" borderId="0" xfId="0" applyFont="1" applyFill="1" applyProtection="1"/>
    <xf numFmtId="0" fontId="19" fillId="5" borderId="1" xfId="0" applyFont="1" applyFill="1" applyBorder="1" applyAlignment="1" applyProtection="1">
      <alignment horizontal="left" vertical="center" wrapText="1"/>
    </xf>
    <xf numFmtId="3" fontId="19" fillId="5" borderId="1" xfId="0" applyNumberFormat="1" applyFont="1" applyFill="1" applyBorder="1" applyAlignment="1" applyProtection="1">
      <alignment horizontal="justify" vertical="center"/>
    </xf>
    <xf numFmtId="0" fontId="19" fillId="2" borderId="1" xfId="0" applyFont="1" applyFill="1" applyBorder="1" applyAlignment="1" applyProtection="1">
      <alignment horizontal="left" vertical="center" wrapText="1"/>
    </xf>
    <xf numFmtId="4" fontId="19" fillId="2" borderId="1" xfId="0" applyNumberFormat="1" applyFont="1" applyFill="1" applyBorder="1" applyAlignment="1" applyProtection="1">
      <alignment horizontal="center" vertical="center" wrapText="1"/>
    </xf>
    <xf numFmtId="0" fontId="36" fillId="2" borderId="0" xfId="0" applyFont="1" applyFill="1" applyBorder="1" applyProtection="1"/>
    <xf numFmtId="0" fontId="36" fillId="0" borderId="0" xfId="0" applyFont="1" applyFill="1" applyBorder="1" applyAlignment="1" applyProtection="1">
      <alignment horizontal="right"/>
    </xf>
    <xf numFmtId="0" fontId="36" fillId="0" borderId="0" xfId="0" applyFont="1" applyFill="1" applyBorder="1" applyAlignment="1" applyProtection="1">
      <alignment horizontal="left"/>
    </xf>
    <xf numFmtId="0" fontId="18" fillId="0" borderId="0" xfId="0" applyFont="1" applyFill="1" applyBorder="1" applyProtection="1"/>
    <xf numFmtId="3" fontId="18" fillId="12" borderId="1" xfId="0" applyNumberFormat="1" applyFont="1" applyFill="1" applyBorder="1" applyAlignment="1" applyProtection="1">
      <alignment horizontal="right"/>
    </xf>
    <xf numFmtId="3" fontId="32" fillId="5" borderId="1" xfId="0" applyNumberFormat="1" applyFont="1" applyFill="1" applyBorder="1" applyAlignment="1" applyProtection="1">
      <alignment vertical="center"/>
    </xf>
    <xf numFmtId="10" fontId="32" fillId="5" borderId="1" xfId="2" applyNumberFormat="1" applyFont="1" applyFill="1" applyBorder="1" applyAlignment="1" applyProtection="1">
      <alignment vertical="center"/>
    </xf>
    <xf numFmtId="3" fontId="19" fillId="14" borderId="13" xfId="0" applyNumberFormat="1" applyFont="1" applyFill="1" applyBorder="1" applyAlignment="1" applyProtection="1">
      <protection locked="0"/>
    </xf>
    <xf numFmtId="1" fontId="32" fillId="15" borderId="1" xfId="0" applyNumberFormat="1" applyFont="1" applyFill="1" applyBorder="1" applyAlignment="1" applyProtection="1">
      <alignment vertical="center"/>
      <protection locked="0"/>
    </xf>
    <xf numFmtId="0" fontId="32" fillId="15" borderId="1" xfId="0" applyFont="1" applyFill="1" applyBorder="1" applyAlignment="1" applyProtection="1">
      <alignment vertical="center"/>
      <protection locked="0"/>
    </xf>
    <xf numFmtId="0" fontId="1" fillId="12" borderId="1" xfId="0" applyFont="1" applyFill="1" applyBorder="1" applyAlignment="1" applyProtection="1">
      <alignment horizontal="center" wrapText="1"/>
    </xf>
    <xf numFmtId="3" fontId="1" fillId="15" borderId="1" xfId="0" applyNumberFormat="1" applyFont="1" applyFill="1" applyBorder="1" applyAlignment="1" applyProtection="1">
      <alignment horizontal="center" wrapText="1"/>
      <protection locked="0"/>
    </xf>
    <xf numFmtId="0" fontId="1" fillId="12" borderId="1" xfId="0" applyFont="1" applyFill="1" applyBorder="1" applyAlignment="1" applyProtection="1">
      <alignment horizontal="center" vertical="center" wrapText="1" readingOrder="1"/>
    </xf>
    <xf numFmtId="0" fontId="8" fillId="0" borderId="1" xfId="0" applyFont="1"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Alignment="1" applyProtection="1">
      <alignment horizontal="left"/>
    </xf>
    <xf numFmtId="0" fontId="0" fillId="0" borderId="1" xfId="0" applyBorder="1" applyAlignment="1" applyProtection="1">
      <alignment horizontal="left" wrapText="1"/>
    </xf>
    <xf numFmtId="0" fontId="8" fillId="0" borderId="1" xfId="0" applyFont="1" applyBorder="1" applyAlignment="1" applyProtection="1">
      <alignment horizontal="left" wrapText="1"/>
    </xf>
    <xf numFmtId="0" fontId="1" fillId="0" borderId="1" xfId="0" applyFont="1" applyBorder="1" applyAlignment="1" applyProtection="1">
      <alignment horizontal="left" wrapText="1"/>
    </xf>
    <xf numFmtId="166" fontId="44" fillId="10" borderId="0" xfId="0" applyNumberFormat="1" applyFont="1" applyFill="1" applyBorder="1" applyAlignment="1" applyProtection="1">
      <alignment horizontal="left"/>
    </xf>
    <xf numFmtId="168" fontId="20" fillId="5"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protection locked="0"/>
    </xf>
    <xf numFmtId="0" fontId="29" fillId="16" borderId="34" xfId="0" applyFont="1" applyFill="1" applyBorder="1" applyAlignment="1"/>
    <xf numFmtId="0" fontId="29" fillId="16" borderId="0" xfId="0" applyFont="1" applyFill="1" applyBorder="1" applyAlignment="1"/>
    <xf numFmtId="0" fontId="29" fillId="16" borderId="35" xfId="0" applyFont="1" applyFill="1" applyBorder="1" applyAlignment="1"/>
    <xf numFmtId="0" fontId="29" fillId="16" borderId="36" xfId="0" applyFont="1" applyFill="1" applyBorder="1" applyAlignment="1">
      <alignment vertical="center" wrapText="1"/>
    </xf>
    <xf numFmtId="0" fontId="29" fillId="16" borderId="29" xfId="0" applyFont="1" applyFill="1" applyBorder="1" applyAlignment="1">
      <alignment vertical="center" wrapText="1"/>
    </xf>
    <xf numFmtId="0" fontId="29" fillId="16" borderId="37" xfId="0" applyFont="1" applyFill="1" applyBorder="1" applyAlignment="1">
      <alignment vertical="center" wrapText="1"/>
    </xf>
    <xf numFmtId="0" fontId="29" fillId="16" borderId="31" xfId="0" applyFont="1" applyFill="1" applyBorder="1" applyAlignment="1">
      <alignment horizontal="center"/>
    </xf>
    <xf numFmtId="0" fontId="29" fillId="16" borderId="32" xfId="0" applyFont="1" applyFill="1" applyBorder="1" applyAlignment="1">
      <alignment horizontal="center"/>
    </xf>
    <xf numFmtId="0" fontId="29" fillId="16" borderId="33" xfId="0" applyFont="1" applyFill="1" applyBorder="1" applyAlignment="1">
      <alignment horizontal="center"/>
    </xf>
    <xf numFmtId="0" fontId="51" fillId="0" borderId="1" xfId="0" applyFont="1" applyBorder="1" applyAlignment="1">
      <alignment horizontal="left" vertical="center"/>
    </xf>
    <xf numFmtId="0" fontId="51" fillId="0" borderId="0" xfId="0" applyFont="1" applyBorder="1" applyAlignment="1">
      <alignment horizontal="left" vertical="center"/>
    </xf>
    <xf numFmtId="0" fontId="51" fillId="5" borderId="0" xfId="4" applyFont="1" applyFill="1" applyBorder="1" applyAlignment="1">
      <alignment vertical="center" wrapText="1"/>
    </xf>
    <xf numFmtId="0" fontId="51" fillId="0" borderId="1" xfId="4" applyFont="1" applyFill="1" applyBorder="1" applyAlignment="1">
      <alignment vertical="center" wrapText="1"/>
    </xf>
    <xf numFmtId="0" fontId="51" fillId="15" borderId="1" xfId="4" applyFont="1" applyFill="1" applyBorder="1" applyAlignment="1">
      <alignment vertical="center" wrapText="1"/>
    </xf>
    <xf numFmtId="0" fontId="27" fillId="15" borderId="8" xfId="0" applyFont="1" applyFill="1" applyBorder="1" applyAlignment="1" applyProtection="1">
      <alignment horizontal="center"/>
      <protection locked="0"/>
    </xf>
    <xf numFmtId="0" fontId="27" fillId="15" borderId="1" xfId="0" applyFont="1" applyFill="1" applyBorder="1" applyAlignment="1" applyProtection="1">
      <alignment horizontal="center"/>
      <protection locked="0"/>
    </xf>
    <xf numFmtId="0" fontId="49" fillId="17" borderId="1" xfId="0" applyFont="1" applyFill="1" applyBorder="1" applyAlignment="1" applyProtection="1">
      <alignment horizontal="center" wrapText="1"/>
    </xf>
    <xf numFmtId="0" fontId="49" fillId="17" borderId="1" xfId="0" applyFont="1" applyFill="1" applyBorder="1" applyAlignment="1" applyProtection="1">
      <alignment horizontal="center"/>
    </xf>
    <xf numFmtId="0" fontId="53" fillId="0" borderId="1" xfId="3" quotePrefix="1" applyFont="1" applyBorder="1" applyProtection="1"/>
    <xf numFmtId="0" fontId="26" fillId="0" borderId="1" xfId="0" applyFont="1" applyBorder="1" applyProtection="1"/>
    <xf numFmtId="0" fontId="26" fillId="0" borderId="1" xfId="0" applyFont="1" applyBorder="1" applyAlignment="1" applyProtection="1">
      <alignment horizontal="left" wrapText="1"/>
    </xf>
    <xf numFmtId="0" fontId="53" fillId="0" borderId="1" xfId="3" applyFont="1" applyBorder="1" applyProtection="1"/>
    <xf numFmtId="0" fontId="26" fillId="0" borderId="1" xfId="0" applyFont="1" applyBorder="1" applyAlignment="1" applyProtection="1">
      <alignment horizontal="left"/>
    </xf>
    <xf numFmtId="0" fontId="26" fillId="0" borderId="1" xfId="0" applyFont="1" applyBorder="1" applyAlignment="1">
      <alignment wrapText="1"/>
    </xf>
    <xf numFmtId="0" fontId="0" fillId="5" borderId="1" xfId="0" applyFill="1" applyBorder="1" applyAlignment="1" applyProtection="1">
      <alignment horizontal="center"/>
    </xf>
    <xf numFmtId="0" fontId="9" fillId="5" borderId="1" xfId="0" applyFont="1" applyFill="1" applyBorder="1" applyAlignment="1" applyProtection="1">
      <alignment horizontal="center"/>
    </xf>
    <xf numFmtId="0" fontId="0" fillId="5" borderId="1" xfId="0" applyFill="1" applyBorder="1" applyProtection="1"/>
    <xf numFmtId="0" fontId="30" fillId="5" borderId="1" xfId="0" applyFont="1" applyFill="1" applyBorder="1" applyAlignment="1" applyProtection="1">
      <alignment horizontal="center" wrapText="1"/>
    </xf>
    <xf numFmtId="0" fontId="26" fillId="5" borderId="1" xfId="0" applyFont="1" applyFill="1" applyBorder="1" applyAlignment="1" applyProtection="1">
      <alignment horizontal="center"/>
    </xf>
    <xf numFmtId="4" fontId="19" fillId="5" borderId="1" xfId="0" applyNumberFormat="1" applyFont="1" applyFill="1" applyBorder="1" applyAlignment="1" applyProtection="1">
      <alignment horizontal="center" vertical="center" wrapText="1"/>
    </xf>
    <xf numFmtId="0" fontId="21" fillId="8" borderId="18" xfId="0" applyFont="1" applyFill="1" applyBorder="1" applyAlignment="1" applyProtection="1"/>
    <xf numFmtId="0" fontId="21" fillId="8" borderId="26" xfId="0" applyFont="1" applyFill="1" applyBorder="1" applyAlignment="1" applyProtection="1"/>
    <xf numFmtId="168" fontId="20" fillId="5" borderId="1" xfId="1" applyNumberFormat="1" applyFont="1" applyFill="1" applyBorder="1" applyAlignment="1" applyProtection="1">
      <alignment horizontal="right" vertical="center"/>
    </xf>
    <xf numFmtId="0" fontId="19" fillId="12" borderId="30" xfId="0" applyFont="1" applyFill="1" applyBorder="1" applyAlignment="1" applyProtection="1">
      <alignment horizontal="center" vertical="center"/>
    </xf>
    <xf numFmtId="4" fontId="35" fillId="14" borderId="1" xfId="0" applyNumberFormat="1" applyFont="1" applyFill="1" applyBorder="1" applyAlignment="1" applyProtection="1">
      <alignment horizontal="center" vertical="center" wrapText="1"/>
      <protection locked="0"/>
    </xf>
    <xf numFmtId="0" fontId="19" fillId="14" borderId="1" xfId="0" applyFont="1" applyFill="1" applyBorder="1" applyAlignment="1" applyProtection="1">
      <alignment horizontal="left" vertical="center" wrapText="1"/>
      <protection locked="0"/>
    </xf>
    <xf numFmtId="168" fontId="17" fillId="0" borderId="0" xfId="0" applyNumberFormat="1" applyFont="1" applyProtection="1"/>
    <xf numFmtId="169" fontId="17" fillId="0" borderId="0" xfId="0" applyNumberFormat="1" applyFont="1" applyAlignment="1" applyProtection="1"/>
    <xf numFmtId="3" fontId="32" fillId="15" borderId="1" xfId="0" applyNumberFormat="1" applyFont="1" applyFill="1" applyBorder="1" applyAlignment="1" applyProtection="1">
      <alignment vertical="center"/>
      <protection locked="0"/>
    </xf>
    <xf numFmtId="4" fontId="19" fillId="14" borderId="1" xfId="0" applyNumberFormat="1" applyFont="1" applyFill="1" applyBorder="1" applyAlignment="1" applyProtection="1">
      <alignment horizontal="center" vertical="center"/>
      <protection locked="0"/>
    </xf>
    <xf numFmtId="0" fontId="36" fillId="0" borderId="0" xfId="0" applyFont="1" applyProtection="1">
      <protection locked="0"/>
    </xf>
    <xf numFmtId="0" fontId="36" fillId="5" borderId="0" xfId="0" applyFont="1" applyFill="1" applyBorder="1" applyProtection="1">
      <protection locked="0"/>
    </xf>
    <xf numFmtId="0" fontId="36" fillId="0" borderId="0" xfId="0" applyFont="1" applyFill="1" applyBorder="1" applyProtection="1">
      <protection locked="0"/>
    </xf>
    <xf numFmtId="0" fontId="49" fillId="17" borderId="1" xfId="0" applyFont="1" applyFill="1" applyBorder="1" applyAlignment="1" applyProtection="1">
      <alignment horizontal="left"/>
    </xf>
    <xf numFmtId="0" fontId="1" fillId="0" borderId="27" xfId="0" applyFont="1" applyBorder="1"/>
    <xf numFmtId="0" fontId="55" fillId="0" borderId="14" xfId="0" applyFont="1" applyBorder="1" applyAlignment="1">
      <alignment vertical="center"/>
    </xf>
    <xf numFmtId="0" fontId="0" fillId="0" borderId="14" xfId="0" applyBorder="1"/>
    <xf numFmtId="0" fontId="55" fillId="0" borderId="8" xfId="0" applyFont="1" applyBorder="1" applyAlignment="1">
      <alignment vertical="center"/>
    </xf>
    <xf numFmtId="0" fontId="36" fillId="14" borderId="1" xfId="0" applyFont="1" applyFill="1" applyBorder="1" applyProtection="1">
      <protection locked="0"/>
    </xf>
    <xf numFmtId="1" fontId="36" fillId="5" borderId="1" xfId="0" applyNumberFormat="1" applyFont="1" applyFill="1" applyBorder="1" applyProtection="1"/>
    <xf numFmtId="4" fontId="19" fillId="14" borderId="1" xfId="0" applyNumberFormat="1" applyFont="1" applyFill="1" applyBorder="1" applyAlignment="1" applyProtection="1">
      <alignment horizontal="center" vertical="center" wrapText="1"/>
      <protection locked="0"/>
    </xf>
    <xf numFmtId="168" fontId="20" fillId="5" borderId="1" xfId="1" applyNumberFormat="1" applyFont="1" applyFill="1" applyBorder="1" applyAlignment="1" applyProtection="1">
      <alignment horizontal="right"/>
    </xf>
    <xf numFmtId="3" fontId="20" fillId="5" borderId="8" xfId="0" applyNumberFormat="1" applyFont="1" applyFill="1" applyBorder="1" applyAlignment="1" applyProtection="1">
      <alignment horizontal="justify" vertical="center"/>
    </xf>
    <xf numFmtId="0" fontId="1" fillId="15" borderId="1" xfId="0" applyFont="1" applyFill="1" applyBorder="1" applyAlignment="1" applyProtection="1">
      <alignment horizontal="left" vertical="center"/>
      <protection locked="0"/>
    </xf>
    <xf numFmtId="3" fontId="18" fillId="12" borderId="1" xfId="0" applyNumberFormat="1" applyFont="1" applyFill="1" applyBorder="1" applyAlignment="1" applyProtection="1">
      <alignment horizontal="left"/>
    </xf>
    <xf numFmtId="0" fontId="21" fillId="8" borderId="16" xfId="0" applyFont="1" applyFill="1" applyBorder="1" applyAlignment="1" applyProtection="1"/>
    <xf numFmtId="3" fontId="26" fillId="15" borderId="16" xfId="0" applyNumberFormat="1" applyFont="1" applyFill="1" applyBorder="1" applyAlignment="1" applyProtection="1">
      <alignment horizontal="center"/>
      <protection locked="0"/>
    </xf>
    <xf numFmtId="0" fontId="26" fillId="15" borderId="1" xfId="0" applyFont="1" applyFill="1" applyBorder="1" applyAlignment="1" applyProtection="1">
      <alignment horizontal="center" wrapText="1"/>
      <protection locked="0"/>
    </xf>
    <xf numFmtId="0" fontId="1" fillId="15" borderId="1" xfId="0" applyFont="1" applyFill="1" applyBorder="1" applyAlignment="1" applyProtection="1">
      <alignment horizontal="center" wrapText="1"/>
      <protection locked="0"/>
    </xf>
    <xf numFmtId="0" fontId="26" fillId="15" borderId="1" xfId="0" applyFont="1" applyFill="1" applyBorder="1" applyAlignment="1" applyProtection="1">
      <alignment horizontal="center"/>
      <protection locked="0"/>
    </xf>
    <xf numFmtId="0" fontId="26" fillId="15" borderId="1" xfId="0" applyFont="1" applyFill="1" applyBorder="1" applyProtection="1">
      <protection locked="0"/>
    </xf>
    <xf numFmtId="4" fontId="26" fillId="15" borderId="1" xfId="0" applyNumberFormat="1" applyFont="1" applyFill="1" applyBorder="1" applyAlignment="1" applyProtection="1">
      <alignment horizontal="center"/>
      <protection locked="0"/>
    </xf>
    <xf numFmtId="3" fontId="26" fillId="15" borderId="1" xfId="0" applyNumberFormat="1" applyFont="1" applyFill="1" applyBorder="1" applyAlignment="1" applyProtection="1">
      <alignment horizontal="center" wrapText="1"/>
      <protection locked="0"/>
    </xf>
    <xf numFmtId="0" fontId="1" fillId="0" borderId="1" xfId="0" applyFont="1" applyBorder="1" applyAlignment="1" applyProtection="1">
      <alignment horizontal="left"/>
    </xf>
    <xf numFmtId="0" fontId="29" fillId="16" borderId="34" xfId="0" applyFont="1" applyFill="1" applyBorder="1" applyAlignment="1">
      <alignment horizontal="center" vertical="center" wrapText="1"/>
    </xf>
    <xf numFmtId="0" fontId="29" fillId="16" borderId="0" xfId="0" applyFont="1" applyFill="1" applyBorder="1" applyAlignment="1">
      <alignment horizontal="center" vertical="center" wrapText="1"/>
    </xf>
    <xf numFmtId="0" fontId="29" fillId="16" borderId="35" xfId="0" applyFont="1" applyFill="1" applyBorder="1" applyAlignment="1">
      <alignment horizontal="center" vertical="center" wrapText="1"/>
    </xf>
    <xf numFmtId="0" fontId="52" fillId="15" borderId="32" xfId="0" applyFont="1" applyFill="1" applyBorder="1" applyAlignment="1" applyProtection="1">
      <alignment horizontal="center"/>
      <protection locked="0"/>
    </xf>
    <xf numFmtId="0" fontId="52" fillId="15" borderId="0" xfId="0" applyFont="1" applyFill="1" applyAlignment="1" applyProtection="1">
      <alignment horizontal="center"/>
      <protection locked="0"/>
    </xf>
    <xf numFmtId="0" fontId="54" fillId="16" borderId="1" xfId="4" applyFont="1" applyFill="1" applyBorder="1" applyAlignment="1">
      <alignment horizontal="center" vertical="center" wrapText="1"/>
    </xf>
    <xf numFmtId="0" fontId="37" fillId="10" borderId="50" xfId="0" applyFont="1" applyFill="1" applyBorder="1" applyAlignment="1" applyProtection="1">
      <alignment horizontal="left" wrapText="1"/>
    </xf>
    <xf numFmtId="0" fontId="37" fillId="10" borderId="41" xfId="0" applyFont="1" applyFill="1" applyBorder="1" applyAlignment="1" applyProtection="1">
      <alignment horizontal="left" wrapText="1"/>
    </xf>
    <xf numFmtId="0" fontId="37" fillId="10" borderId="42" xfId="0" applyFont="1" applyFill="1" applyBorder="1" applyAlignment="1" applyProtection="1">
      <alignment horizontal="left" wrapText="1"/>
    </xf>
    <xf numFmtId="0" fontId="37" fillId="10" borderId="50" xfId="0" applyFont="1" applyFill="1" applyBorder="1" applyAlignment="1" applyProtection="1">
      <alignment horizontal="left" vertical="center" wrapText="1"/>
    </xf>
    <xf numFmtId="0" fontId="37" fillId="10" borderId="41" xfId="0" applyFont="1" applyFill="1" applyBorder="1" applyAlignment="1" applyProtection="1">
      <alignment horizontal="left" vertical="center" wrapText="1"/>
    </xf>
    <xf numFmtId="0" fontId="37" fillId="10" borderId="42" xfId="0" applyFont="1" applyFill="1" applyBorder="1" applyAlignment="1" applyProtection="1">
      <alignment horizontal="left" vertical="center" wrapText="1"/>
    </xf>
    <xf numFmtId="2" fontId="22" fillId="0" borderId="21" xfId="0" applyNumberFormat="1" applyFont="1" applyBorder="1" applyAlignment="1" applyProtection="1">
      <alignment horizontal="left" wrapText="1"/>
    </xf>
    <xf numFmtId="2" fontId="22" fillId="0" borderId="27" xfId="0" applyNumberFormat="1" applyFont="1" applyBorder="1" applyAlignment="1" applyProtection="1">
      <alignment horizontal="left" wrapText="1"/>
    </xf>
    <xf numFmtId="2" fontId="22" fillId="0" borderId="19" xfId="0" applyNumberFormat="1" applyFont="1" applyBorder="1" applyAlignment="1" applyProtection="1">
      <alignment horizontal="left" wrapText="1"/>
    </xf>
    <xf numFmtId="0" fontId="11" fillId="12" borderId="50" xfId="0" applyFont="1" applyFill="1" applyBorder="1" applyAlignment="1" applyProtection="1">
      <alignment horizontal="center" vertical="center"/>
    </xf>
    <xf numFmtId="0" fontId="11" fillId="12" borderId="41" xfId="0" applyFont="1" applyFill="1" applyBorder="1" applyAlignment="1" applyProtection="1">
      <alignment horizontal="center" vertical="center"/>
    </xf>
    <xf numFmtId="0" fontId="11" fillId="12" borderId="42" xfId="0" applyFont="1" applyFill="1" applyBorder="1" applyAlignment="1" applyProtection="1">
      <alignment horizontal="center" vertical="center"/>
    </xf>
    <xf numFmtId="2" fontId="22" fillId="0" borderId="23" xfId="0" applyNumberFormat="1" applyFont="1" applyBorder="1" applyAlignment="1" applyProtection="1">
      <alignment horizontal="left" wrapText="1"/>
    </xf>
    <xf numFmtId="2" fontId="22" fillId="0" borderId="14" xfId="0" applyNumberFormat="1" applyFont="1" applyBorder="1" applyAlignment="1" applyProtection="1">
      <alignment horizontal="left" wrapText="1"/>
    </xf>
    <xf numFmtId="2" fontId="22" fillId="0" borderId="22" xfId="0" applyNumberFormat="1" applyFont="1" applyBorder="1" applyAlignment="1" applyProtection="1">
      <alignment horizontal="left" wrapText="1"/>
    </xf>
    <xf numFmtId="0" fontId="33" fillId="9" borderId="19" xfId="0" applyFont="1" applyFill="1" applyBorder="1" applyAlignment="1" applyProtection="1">
      <alignment horizontal="center" vertical="center"/>
    </xf>
    <xf numFmtId="0" fontId="33" fillId="9" borderId="20" xfId="0" applyFont="1" applyFill="1" applyBorder="1" applyAlignment="1" applyProtection="1">
      <alignment horizontal="center" vertical="center"/>
    </xf>
    <xf numFmtId="0" fontId="33" fillId="9" borderId="21" xfId="0" applyFont="1" applyFill="1" applyBorder="1" applyAlignment="1" applyProtection="1">
      <alignment horizontal="center" vertical="center"/>
    </xf>
    <xf numFmtId="0" fontId="33" fillId="9" borderId="22" xfId="0" applyFont="1" applyFill="1" applyBorder="1" applyAlignment="1" applyProtection="1">
      <alignment horizontal="center" vertical="center"/>
    </xf>
    <xf numFmtId="0" fontId="33" fillId="9" borderId="0" xfId="0" applyFont="1" applyFill="1" applyBorder="1" applyAlignment="1" applyProtection="1">
      <alignment horizontal="center" vertical="center"/>
    </xf>
    <xf numFmtId="0" fontId="33" fillId="9" borderId="23" xfId="0" applyFont="1" applyFill="1" applyBorder="1" applyAlignment="1" applyProtection="1">
      <alignment horizontal="center" vertical="center"/>
    </xf>
    <xf numFmtId="0" fontId="33" fillId="9" borderId="17" xfId="0" applyFont="1" applyFill="1" applyBorder="1" applyAlignment="1" applyProtection="1">
      <alignment horizontal="center" vertical="center"/>
    </xf>
    <xf numFmtId="0" fontId="33" fillId="9" borderId="24" xfId="0" applyFont="1" applyFill="1" applyBorder="1" applyAlignment="1" applyProtection="1">
      <alignment horizontal="center" vertical="center"/>
    </xf>
    <xf numFmtId="0" fontId="33" fillId="9" borderId="25" xfId="0" applyFont="1" applyFill="1" applyBorder="1" applyAlignment="1" applyProtection="1">
      <alignment horizontal="center" vertical="center"/>
    </xf>
    <xf numFmtId="0" fontId="38" fillId="12" borderId="45" xfId="0" applyFont="1" applyFill="1" applyBorder="1" applyAlignment="1" applyProtection="1">
      <alignment horizontal="center"/>
    </xf>
    <xf numFmtId="0" fontId="38" fillId="12" borderId="44" xfId="0" applyFont="1" applyFill="1" applyBorder="1" applyAlignment="1" applyProtection="1">
      <alignment horizontal="center"/>
    </xf>
    <xf numFmtId="0" fontId="38" fillId="12" borderId="39" xfId="0" applyFont="1" applyFill="1" applyBorder="1" applyAlignment="1" applyProtection="1">
      <alignment horizontal="center"/>
    </xf>
    <xf numFmtId="0" fontId="32" fillId="12" borderId="1" xfId="0" applyFont="1" applyFill="1" applyBorder="1" applyAlignment="1" applyProtection="1">
      <alignment horizontal="center" vertical="center" wrapText="1"/>
    </xf>
    <xf numFmtId="0" fontId="46" fillId="12" borderId="1" xfId="0" applyFont="1" applyFill="1" applyBorder="1" applyAlignment="1" applyProtection="1">
      <alignment horizontal="center" vertical="center" wrapText="1"/>
    </xf>
    <xf numFmtId="0" fontId="38" fillId="10" borderId="41" xfId="0" applyFont="1" applyFill="1" applyBorder="1" applyAlignment="1" applyProtection="1">
      <alignment horizontal="left"/>
    </xf>
    <xf numFmtId="0" fontId="38" fillId="10" borderId="42" xfId="0" applyFont="1" applyFill="1" applyBorder="1" applyAlignment="1" applyProtection="1">
      <alignment horizontal="left"/>
    </xf>
    <xf numFmtId="0" fontId="18" fillId="10" borderId="18" xfId="0" applyFont="1" applyFill="1" applyBorder="1" applyAlignment="1" applyProtection="1">
      <alignment horizontal="left" vertical="center"/>
    </xf>
    <xf numFmtId="0" fontId="18" fillId="10" borderId="26" xfId="0" applyFont="1" applyFill="1" applyBorder="1" applyAlignment="1" applyProtection="1">
      <alignment horizontal="left" vertical="center"/>
    </xf>
    <xf numFmtId="0" fontId="18" fillId="10" borderId="16" xfId="0" applyFont="1" applyFill="1" applyBorder="1" applyAlignment="1" applyProtection="1">
      <alignment horizontal="left" vertical="center"/>
    </xf>
    <xf numFmtId="0" fontId="37" fillId="5" borderId="31" xfId="0" applyFont="1" applyFill="1" applyBorder="1" applyAlignment="1" applyProtection="1">
      <alignment horizontal="left" wrapText="1"/>
    </xf>
    <xf numFmtId="0" fontId="37" fillId="5" borderId="32" xfId="0" applyFont="1" applyFill="1" applyBorder="1" applyAlignment="1" applyProtection="1">
      <alignment horizontal="left" wrapText="1"/>
    </xf>
    <xf numFmtId="0" fontId="37" fillId="5" borderId="33" xfId="0" applyFont="1" applyFill="1" applyBorder="1" applyAlignment="1" applyProtection="1">
      <alignment horizontal="left" wrapText="1"/>
    </xf>
    <xf numFmtId="0" fontId="37" fillId="5" borderId="34" xfId="0" applyFont="1" applyFill="1" applyBorder="1" applyAlignment="1" applyProtection="1">
      <alignment horizontal="left" wrapText="1"/>
    </xf>
    <xf numFmtId="0" fontId="37" fillId="5" borderId="0" xfId="0" applyFont="1" applyFill="1" applyBorder="1" applyAlignment="1" applyProtection="1">
      <alignment horizontal="left" wrapText="1"/>
    </xf>
    <xf numFmtId="0" fontId="37" fillId="5" borderId="35" xfId="0" applyFont="1" applyFill="1" applyBorder="1" applyAlignment="1" applyProtection="1">
      <alignment horizontal="left" wrapText="1"/>
    </xf>
    <xf numFmtId="0" fontId="37" fillId="10" borderId="0" xfId="0" applyFont="1" applyFill="1" applyBorder="1" applyAlignment="1" applyProtection="1">
      <alignment horizontal="center" wrapText="1"/>
    </xf>
    <xf numFmtId="0" fontId="37" fillId="10" borderId="35" xfId="0" applyFont="1" applyFill="1" applyBorder="1" applyAlignment="1" applyProtection="1">
      <alignment horizontal="center" wrapText="1"/>
    </xf>
    <xf numFmtId="0" fontId="37" fillId="10" borderId="29" xfId="0" applyFont="1" applyFill="1" applyBorder="1" applyAlignment="1" applyProtection="1">
      <alignment horizontal="center" wrapText="1"/>
    </xf>
    <xf numFmtId="0" fontId="37" fillId="10" borderId="37" xfId="0" applyFont="1" applyFill="1" applyBorder="1" applyAlignment="1" applyProtection="1">
      <alignment horizontal="center" wrapText="1"/>
    </xf>
    <xf numFmtId="0" fontId="9" fillId="12" borderId="50" xfId="0" applyFont="1" applyFill="1" applyBorder="1" applyAlignment="1" applyProtection="1">
      <alignment horizontal="center" wrapText="1"/>
    </xf>
    <xf numFmtId="0" fontId="9" fillId="12" borderId="41" xfId="0" applyFont="1" applyFill="1" applyBorder="1" applyAlignment="1" applyProtection="1">
      <alignment horizontal="center" wrapText="1"/>
    </xf>
    <xf numFmtId="0" fontId="9" fillId="12" borderId="42" xfId="0" applyFont="1" applyFill="1" applyBorder="1" applyAlignment="1" applyProtection="1">
      <alignment horizontal="center" wrapText="1"/>
    </xf>
    <xf numFmtId="0" fontId="37" fillId="13" borderId="50" xfId="0" applyFont="1" applyFill="1" applyBorder="1" applyAlignment="1" applyProtection="1">
      <alignment horizontal="left" vertical="center" wrapText="1"/>
    </xf>
    <xf numFmtId="0" fontId="37" fillId="13" borderId="41" xfId="0" applyFont="1" applyFill="1" applyBorder="1" applyAlignment="1" applyProtection="1">
      <alignment horizontal="left" vertical="center" wrapText="1"/>
    </xf>
    <xf numFmtId="0" fontId="37" fillId="13" borderId="42" xfId="0" applyFont="1" applyFill="1" applyBorder="1" applyAlignment="1" applyProtection="1">
      <alignment horizontal="left" vertical="center" wrapText="1"/>
    </xf>
    <xf numFmtId="3" fontId="19" fillId="12" borderId="18" xfId="0" applyNumberFormat="1" applyFont="1" applyFill="1" applyBorder="1" applyAlignment="1" applyProtection="1">
      <alignment horizontal="center" vertical="center" wrapText="1"/>
    </xf>
    <xf numFmtId="3" fontId="19" fillId="12" borderId="26" xfId="0" applyNumberFormat="1" applyFont="1" applyFill="1" applyBorder="1" applyAlignment="1" applyProtection="1">
      <alignment horizontal="center" vertical="center" wrapText="1"/>
    </xf>
    <xf numFmtId="0" fontId="37" fillId="10" borderId="31" xfId="0" applyFont="1" applyFill="1" applyBorder="1" applyAlignment="1" applyProtection="1">
      <alignment horizontal="left" vertical="center" wrapText="1"/>
    </xf>
    <xf numFmtId="0" fontId="37" fillId="10" borderId="32" xfId="0" applyFont="1" applyFill="1" applyBorder="1" applyAlignment="1" applyProtection="1">
      <alignment horizontal="left" vertical="center" wrapText="1"/>
    </xf>
    <xf numFmtId="0" fontId="37" fillId="10" borderId="33" xfId="0" applyFont="1" applyFill="1" applyBorder="1" applyAlignment="1" applyProtection="1">
      <alignment horizontal="left" vertical="center" wrapText="1"/>
    </xf>
    <xf numFmtId="0" fontId="37" fillId="10" borderId="34" xfId="0" applyFont="1" applyFill="1" applyBorder="1" applyAlignment="1" applyProtection="1">
      <alignment horizontal="left" vertical="center" wrapText="1"/>
    </xf>
    <xf numFmtId="0" fontId="37" fillId="10" borderId="0" xfId="0" applyFont="1" applyFill="1" applyBorder="1" applyAlignment="1" applyProtection="1">
      <alignment horizontal="left" vertical="center" wrapText="1"/>
    </xf>
    <xf numFmtId="0" fontId="37" fillId="10" borderId="35" xfId="0" applyFont="1" applyFill="1" applyBorder="1" applyAlignment="1" applyProtection="1">
      <alignment horizontal="left" vertical="center" wrapText="1"/>
    </xf>
    <xf numFmtId="0" fontId="37" fillId="10" borderId="36" xfId="0" applyFont="1" applyFill="1" applyBorder="1" applyAlignment="1" applyProtection="1">
      <alignment horizontal="left" vertical="center" wrapText="1"/>
    </xf>
    <xf numFmtId="0" fontId="37" fillId="10" borderId="29" xfId="0" applyFont="1" applyFill="1" applyBorder="1" applyAlignment="1" applyProtection="1">
      <alignment horizontal="left" vertical="center" wrapText="1"/>
    </xf>
    <xf numFmtId="0" fontId="37" fillId="10" borderId="37" xfId="0" applyFont="1" applyFill="1" applyBorder="1" applyAlignment="1" applyProtection="1">
      <alignment horizontal="left" vertical="center" wrapText="1"/>
    </xf>
    <xf numFmtId="167" fontId="19" fillId="0" borderId="0" xfId="0" applyNumberFormat="1" applyFont="1" applyFill="1" applyBorder="1" applyAlignment="1" applyProtection="1">
      <alignment horizontal="center"/>
    </xf>
    <xf numFmtId="10" fontId="20" fillId="0" borderId="0" xfId="0" applyNumberFormat="1" applyFont="1" applyFill="1" applyBorder="1" applyAlignment="1" applyProtection="1">
      <alignment horizontal="center"/>
    </xf>
    <xf numFmtId="0" fontId="38" fillId="6" borderId="43" xfId="0" applyFont="1" applyFill="1" applyBorder="1" applyAlignment="1" applyProtection="1">
      <alignment horizontal="center" vertical="center" wrapText="1"/>
    </xf>
    <xf numFmtId="0" fontId="38" fillId="6" borderId="28" xfId="0" applyFont="1" applyFill="1" applyBorder="1" applyAlignment="1" applyProtection="1">
      <alignment horizontal="center" vertical="center" wrapText="1"/>
    </xf>
    <xf numFmtId="0" fontId="38" fillId="6" borderId="46" xfId="0" applyFont="1" applyFill="1" applyBorder="1" applyAlignment="1" applyProtection="1">
      <alignment horizontal="center" vertical="center" wrapText="1"/>
    </xf>
    <xf numFmtId="0" fontId="9" fillId="10" borderId="40" xfId="0" applyFont="1" applyFill="1" applyBorder="1" applyAlignment="1" applyProtection="1">
      <alignment horizontal="left" wrapText="1"/>
    </xf>
    <xf numFmtId="0" fontId="9" fillId="10" borderId="41" xfId="0" applyFont="1" applyFill="1" applyBorder="1" applyAlignment="1" applyProtection="1">
      <alignment horizontal="left" wrapText="1"/>
    </xf>
    <xf numFmtId="0" fontId="9" fillId="10" borderId="42" xfId="0" applyFont="1" applyFill="1" applyBorder="1" applyAlignment="1" applyProtection="1">
      <alignment horizontal="left" wrapText="1"/>
    </xf>
    <xf numFmtId="0" fontId="2" fillId="12" borderId="48" xfId="0" applyFont="1" applyFill="1" applyBorder="1" applyAlignment="1" applyProtection="1">
      <alignment horizontal="center" vertical="center" wrapText="1"/>
    </xf>
    <xf numFmtId="0" fontId="2" fillId="12" borderId="49" xfId="0" applyFont="1" applyFill="1" applyBorder="1" applyAlignment="1" applyProtection="1">
      <alignment horizontal="center" vertical="center" wrapText="1"/>
    </xf>
    <xf numFmtId="0" fontId="2" fillId="12" borderId="31" xfId="0" applyFont="1" applyFill="1" applyBorder="1" applyAlignment="1" applyProtection="1">
      <alignment horizontal="center" vertical="center" wrapText="1"/>
    </xf>
    <xf numFmtId="0" fontId="2" fillId="12" borderId="33" xfId="0" applyFont="1" applyFill="1" applyBorder="1" applyAlignment="1" applyProtection="1">
      <alignment horizontal="center" vertical="center" wrapText="1"/>
    </xf>
    <xf numFmtId="0" fontId="2" fillId="12" borderId="36" xfId="0" applyFont="1" applyFill="1" applyBorder="1" applyAlignment="1" applyProtection="1">
      <alignment horizontal="center" vertical="center" wrapText="1"/>
    </xf>
    <xf numFmtId="0" fontId="2" fillId="12" borderId="37" xfId="0" applyFont="1" applyFill="1" applyBorder="1" applyAlignment="1" applyProtection="1">
      <alignment horizontal="center" vertical="center" wrapText="1"/>
    </xf>
    <xf numFmtId="0" fontId="19" fillId="0" borderId="1" xfId="0" applyFont="1" applyBorder="1" applyAlignment="1" applyProtection="1">
      <alignment horizontal="left" wrapText="1"/>
    </xf>
    <xf numFmtId="0" fontId="38" fillId="12" borderId="43" xfId="0" applyFont="1" applyFill="1" applyBorder="1" applyAlignment="1" applyProtection="1">
      <alignment horizontal="center" vertical="center" wrapText="1"/>
    </xf>
    <xf numFmtId="0" fontId="38" fillId="12" borderId="28" xfId="0" applyFont="1" applyFill="1" applyBorder="1" applyAlignment="1" applyProtection="1">
      <alignment horizontal="center" vertical="center" wrapText="1"/>
    </xf>
    <xf numFmtId="0" fontId="38" fillId="12" borderId="46" xfId="0" applyFont="1" applyFill="1" applyBorder="1" applyAlignment="1" applyProtection="1">
      <alignment horizontal="center" vertical="center" wrapText="1"/>
    </xf>
    <xf numFmtId="0" fontId="2" fillId="12" borderId="30" xfId="0" applyFont="1" applyFill="1" applyBorder="1" applyAlignment="1" applyProtection="1">
      <alignment horizontal="center" vertical="center" wrapText="1"/>
    </xf>
    <xf numFmtId="0" fontId="45" fillId="12" borderId="30" xfId="0" applyFont="1" applyFill="1" applyBorder="1" applyAlignment="1" applyProtection="1">
      <alignment horizontal="center" vertical="center" wrapText="1"/>
    </xf>
    <xf numFmtId="0" fontId="38" fillId="12" borderId="43" xfId="0" applyFont="1" applyFill="1" applyBorder="1" applyAlignment="1" applyProtection="1">
      <alignment horizontal="left" vertical="center" wrapText="1"/>
    </xf>
    <xf numFmtId="0" fontId="38" fillId="12" borderId="28" xfId="0" applyFont="1" applyFill="1" applyBorder="1" applyAlignment="1" applyProtection="1">
      <alignment horizontal="left" vertical="center" wrapText="1"/>
    </xf>
    <xf numFmtId="0" fontId="38" fillId="12" borderId="46" xfId="0" applyFont="1" applyFill="1" applyBorder="1" applyAlignment="1" applyProtection="1">
      <alignment horizontal="left" vertical="center" wrapText="1"/>
    </xf>
    <xf numFmtId="0" fontId="38" fillId="12" borderId="50" xfId="0" applyFont="1" applyFill="1" applyBorder="1" applyAlignment="1" applyProtection="1">
      <alignment horizontal="center"/>
    </xf>
    <xf numFmtId="0" fontId="38" fillId="12" borderId="41" xfId="0" applyFont="1" applyFill="1" applyBorder="1" applyAlignment="1" applyProtection="1">
      <alignment horizontal="center"/>
    </xf>
    <xf numFmtId="0" fontId="38" fillId="12" borderId="42" xfId="0" applyFont="1" applyFill="1" applyBorder="1" applyAlignment="1" applyProtection="1">
      <alignment horizontal="center"/>
    </xf>
    <xf numFmtId="0" fontId="2" fillId="12" borderId="30" xfId="0" applyFont="1" applyFill="1" applyBorder="1" applyAlignment="1" applyProtection="1">
      <alignment horizontal="center"/>
    </xf>
    <xf numFmtId="0" fontId="2" fillId="12" borderId="50" xfId="0" applyFont="1" applyFill="1" applyBorder="1" applyAlignment="1" applyProtection="1">
      <alignment horizontal="center"/>
    </xf>
    <xf numFmtId="0" fontId="2" fillId="12" borderId="41" xfId="0" applyFont="1" applyFill="1" applyBorder="1" applyAlignment="1" applyProtection="1">
      <alignment horizontal="center"/>
    </xf>
    <xf numFmtId="0" fontId="2" fillId="12" borderId="42" xfId="0" applyFont="1" applyFill="1" applyBorder="1" applyAlignment="1" applyProtection="1">
      <alignment horizontal="center"/>
    </xf>
    <xf numFmtId="0" fontId="4" fillId="10" borderId="31" xfId="0" applyFont="1" applyFill="1" applyBorder="1" applyAlignment="1" applyProtection="1">
      <alignment horizontal="left" vertical="center" wrapText="1"/>
    </xf>
    <xf numFmtId="0" fontId="4" fillId="10" borderId="32" xfId="0" applyFont="1" applyFill="1" applyBorder="1" applyAlignment="1" applyProtection="1">
      <alignment horizontal="left" vertical="center" wrapText="1"/>
    </xf>
    <xf numFmtId="0" fontId="4" fillId="10" borderId="33" xfId="0" applyFont="1" applyFill="1" applyBorder="1" applyAlignment="1" applyProtection="1">
      <alignment horizontal="left" vertical="center" wrapText="1"/>
    </xf>
    <xf numFmtId="0" fontId="4" fillId="10" borderId="36" xfId="0" applyFont="1" applyFill="1" applyBorder="1" applyAlignment="1" applyProtection="1">
      <alignment horizontal="left" vertical="center" wrapText="1"/>
    </xf>
    <xf numFmtId="0" fontId="4" fillId="10" borderId="29" xfId="0" applyFont="1" applyFill="1" applyBorder="1" applyAlignment="1" applyProtection="1">
      <alignment horizontal="left" vertical="center" wrapText="1"/>
    </xf>
    <xf numFmtId="0" fontId="4" fillId="10" borderId="37" xfId="0" applyFont="1" applyFill="1" applyBorder="1" applyAlignment="1" applyProtection="1">
      <alignment horizontal="left" vertical="center" wrapText="1"/>
    </xf>
  </cellXfs>
  <cellStyles count="5">
    <cellStyle name="Comma" xfId="1" builtinId="3"/>
    <cellStyle name="Hyperlink" xfId="3" builtinId="8"/>
    <cellStyle name="Normal" xfId="0" builtinId="0"/>
    <cellStyle name="Normal 4" xfId="4"/>
    <cellStyle name="Percent" xfId="2" builtinId="5"/>
  </cellStyles>
  <dxfs count="0"/>
  <tableStyles count="0" defaultTableStyle="TableStyleMedium9" defaultPivotStyle="PivotStyleLight16"/>
  <colors>
    <mruColors>
      <color rgb="FFFFFFCC"/>
      <color rgb="FFF2FA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388620</xdr:colOff>
      <xdr:row>1</xdr:row>
      <xdr:rowOff>144780</xdr:rowOff>
    </xdr:from>
    <xdr:to>
      <xdr:col>3</xdr:col>
      <xdr:colOff>403860</xdr:colOff>
      <xdr:row>11</xdr:row>
      <xdr:rowOff>121920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8620" y="312420"/>
          <a:ext cx="2720340" cy="16535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D13:J21"/>
  <sheetViews>
    <sheetView tabSelected="1" workbookViewId="0">
      <selection activeCell="H10" sqref="H10"/>
    </sheetView>
  </sheetViews>
  <sheetFormatPr defaultRowHeight="12.75" x14ac:dyDescent="0.2"/>
  <cols>
    <col min="3" max="3" width="21.7109375" customWidth="1"/>
    <col min="10" max="10" width="31.85546875" customWidth="1"/>
  </cols>
  <sheetData>
    <row r="13" spans="4:10" ht="13.5" thickBot="1" x14ac:dyDescent="0.25"/>
    <row r="14" spans="4:10" ht="0.6" customHeight="1" thickBot="1" x14ac:dyDescent="0.25"/>
    <row r="15" spans="4:10" ht="15.75" thickTop="1" x14ac:dyDescent="0.25">
      <c r="D15" s="304"/>
      <c r="E15" s="305"/>
      <c r="F15" s="305"/>
      <c r="G15" s="305"/>
      <c r="H15" s="305"/>
      <c r="I15" s="305"/>
      <c r="J15" s="306"/>
    </row>
    <row r="16" spans="4:10" ht="13.15" customHeight="1" x14ac:dyDescent="0.25">
      <c r="D16" s="298"/>
      <c r="E16" s="299"/>
      <c r="F16" s="299"/>
      <c r="G16" s="299"/>
      <c r="H16" s="299"/>
      <c r="I16" s="299"/>
      <c r="J16" s="300"/>
    </row>
    <row r="17" spans="4:10" ht="13.15" customHeight="1" x14ac:dyDescent="0.2">
      <c r="D17" s="362" t="s">
        <v>314</v>
      </c>
      <c r="E17" s="363"/>
      <c r="F17" s="363"/>
      <c r="G17" s="363"/>
      <c r="H17" s="363"/>
      <c r="I17" s="363"/>
      <c r="J17" s="364"/>
    </row>
    <row r="18" spans="4:10" ht="7.9" customHeight="1" thickBot="1" x14ac:dyDescent="0.25">
      <c r="D18" s="362"/>
      <c r="E18" s="363"/>
      <c r="F18" s="363"/>
      <c r="G18" s="363"/>
      <c r="H18" s="363"/>
      <c r="I18" s="363"/>
      <c r="J18" s="364"/>
    </row>
    <row r="19" spans="4:10" ht="13.9" hidden="1" customHeight="1" thickBot="1" x14ac:dyDescent="0.25">
      <c r="D19" s="301"/>
      <c r="E19" s="302"/>
      <c r="F19" s="302"/>
      <c r="G19" s="302"/>
      <c r="H19" s="302"/>
      <c r="I19" s="302"/>
      <c r="J19" s="303"/>
    </row>
    <row r="20" spans="4:10" ht="13.5" thickTop="1" x14ac:dyDescent="0.2">
      <c r="D20" s="365" t="s">
        <v>247</v>
      </c>
      <c r="E20" s="365"/>
      <c r="F20" s="365"/>
      <c r="G20" s="365"/>
      <c r="H20" s="365"/>
      <c r="I20" s="365"/>
      <c r="J20" s="365"/>
    </row>
    <row r="21" spans="4:10" x14ac:dyDescent="0.2">
      <c r="D21" s="366"/>
      <c r="E21" s="366"/>
      <c r="F21" s="366"/>
      <c r="G21" s="366"/>
      <c r="H21" s="366"/>
      <c r="I21" s="366"/>
      <c r="J21" s="366"/>
    </row>
  </sheetData>
  <sheetProtection password="DBE8" sheet="1" objects="1" scenarios="1"/>
  <mergeCells count="2">
    <mergeCell ref="D17:J18"/>
    <mergeCell ref="D20:J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2:D11"/>
  <sheetViews>
    <sheetView workbookViewId="0">
      <selection activeCell="D17" sqref="D17"/>
    </sheetView>
  </sheetViews>
  <sheetFormatPr defaultRowHeight="12.75" x14ac:dyDescent="0.2"/>
  <cols>
    <col min="2" max="2" width="7.85546875" customWidth="1"/>
    <col min="3" max="3" width="31.7109375" customWidth="1"/>
    <col min="4" max="4" width="143" customWidth="1"/>
  </cols>
  <sheetData>
    <row r="2" spans="2:4" ht="25.5" x14ac:dyDescent="0.2">
      <c r="B2" s="314" t="s">
        <v>230</v>
      </c>
      <c r="C2" s="315" t="s">
        <v>232</v>
      </c>
      <c r="D2" s="315" t="s">
        <v>233</v>
      </c>
    </row>
    <row r="3" spans="2:4" x14ac:dyDescent="0.2">
      <c r="B3" s="128">
        <v>1</v>
      </c>
      <c r="C3" s="316" t="s">
        <v>237</v>
      </c>
      <c r="D3" s="317" t="s">
        <v>252</v>
      </c>
    </row>
    <row r="4" spans="2:4" x14ac:dyDescent="0.2">
      <c r="B4" s="128">
        <v>2</v>
      </c>
      <c r="C4" s="316" t="s">
        <v>31</v>
      </c>
      <c r="D4" s="318" t="s">
        <v>249</v>
      </c>
    </row>
    <row r="5" spans="2:4" x14ac:dyDescent="0.2">
      <c r="B5" s="128">
        <v>3</v>
      </c>
      <c r="C5" s="316" t="s">
        <v>238</v>
      </c>
      <c r="D5" s="317" t="s">
        <v>253</v>
      </c>
    </row>
    <row r="6" spans="2:4" x14ac:dyDescent="0.2">
      <c r="B6" s="128">
        <f>B5+1</f>
        <v>4</v>
      </c>
      <c r="C6" s="319" t="s">
        <v>231</v>
      </c>
      <c r="D6" s="318" t="s">
        <v>262</v>
      </c>
    </row>
    <row r="7" spans="2:4" x14ac:dyDescent="0.2">
      <c r="B7" s="128">
        <f t="shared" ref="B7:B11" si="0">B6+1</f>
        <v>5</v>
      </c>
      <c r="C7" s="316" t="s">
        <v>239</v>
      </c>
      <c r="D7" s="320" t="s">
        <v>263</v>
      </c>
    </row>
    <row r="8" spans="2:4" x14ac:dyDescent="0.2">
      <c r="B8" s="128">
        <f t="shared" si="0"/>
        <v>6</v>
      </c>
      <c r="C8" s="316" t="s">
        <v>240</v>
      </c>
      <c r="D8" s="320" t="s">
        <v>248</v>
      </c>
    </row>
    <row r="9" spans="2:4" ht="25.5" x14ac:dyDescent="0.2">
      <c r="B9" s="128">
        <f t="shared" si="0"/>
        <v>7</v>
      </c>
      <c r="C9" s="316" t="s">
        <v>241</v>
      </c>
      <c r="D9" s="318" t="s">
        <v>251</v>
      </c>
    </row>
    <row r="10" spans="2:4" x14ac:dyDescent="0.2">
      <c r="B10" s="128">
        <f t="shared" si="0"/>
        <v>8</v>
      </c>
      <c r="C10" s="319" t="s">
        <v>236</v>
      </c>
      <c r="D10" s="318" t="s">
        <v>264</v>
      </c>
    </row>
    <row r="11" spans="2:4" ht="51" x14ac:dyDescent="0.2">
      <c r="B11" s="128">
        <f t="shared" si="0"/>
        <v>9</v>
      </c>
      <c r="C11" s="316" t="s">
        <v>242</v>
      </c>
      <c r="D11" s="321" t="s">
        <v>265</v>
      </c>
    </row>
  </sheetData>
  <sheetProtection password="DA28" sheet="1" objects="1" scenarios="1"/>
  <hyperlinks>
    <hyperlink ref="C3" location="'Ulazni parametri projekta'!A1" display="'Ulazni parametri projekta'!A1"/>
    <hyperlink ref="C4" location="'Investicijski troškovi'!A1" display="'Investicijski troškovi'!A1"/>
    <hyperlink ref="C5" location="'Operativni P&amp;T'!A1" display="'Operativni P&amp;T'!A1"/>
    <hyperlink ref="C6" location="FNPVC!A1" display="FNPVC"/>
    <hyperlink ref="C7" location="'EU Doprinos'!A1" display="'EU Doprinos'!A1"/>
    <hyperlink ref="C8" location="'Izvori financiranja'!A1" display="'Izvori financiranja'!A1"/>
    <hyperlink ref="C9" location="'Financijska održivost'!A1" display="'Financijska održivost'!A1"/>
    <hyperlink ref="C10" location="FNPVK!A1" display="FNPVK!A1"/>
    <hyperlink ref="C11" location="'Ekonomska  analiza'!A1" display="'Ekonomska  analiza'!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2:AL111"/>
  <sheetViews>
    <sheetView zoomScale="110" zoomScaleNormal="110" workbookViewId="0">
      <selection activeCell="E11" sqref="E11"/>
    </sheetView>
  </sheetViews>
  <sheetFormatPr defaultColWidth="9.140625" defaultRowHeight="12.75" x14ac:dyDescent="0.2"/>
  <cols>
    <col min="1" max="1" width="3.85546875" style="112" customWidth="1"/>
    <col min="2" max="2" width="42.28515625" style="85" customWidth="1"/>
    <col min="3" max="3" width="12.28515625" style="85" customWidth="1"/>
    <col min="4" max="4" width="12.7109375" style="85" customWidth="1"/>
    <col min="5" max="5" width="15.28515625" style="85" customWidth="1"/>
    <col min="6" max="6" width="14.28515625" style="85" customWidth="1"/>
    <col min="7" max="7" width="12.42578125" style="85" customWidth="1"/>
    <col min="8" max="8" width="11" style="85" customWidth="1"/>
    <col min="9" max="9" width="9.7109375" style="85" customWidth="1"/>
    <col min="10" max="35" width="9.140625" style="85"/>
    <col min="36" max="36" width="11.7109375" style="85" customWidth="1"/>
    <col min="37" max="16384" width="9.140625" style="85"/>
  </cols>
  <sheetData>
    <row r="2" spans="1:38" ht="21.6" customHeight="1" x14ac:dyDescent="0.2">
      <c r="B2" s="367" t="s">
        <v>254</v>
      </c>
      <c r="C2" s="367"/>
    </row>
    <row r="3" spans="1:38" x14ac:dyDescent="0.2">
      <c r="B3" s="310" t="s">
        <v>234</v>
      </c>
      <c r="C3" s="310"/>
    </row>
    <row r="4" spans="1:38" x14ac:dyDescent="0.2">
      <c r="B4" s="307" t="s">
        <v>235</v>
      </c>
      <c r="C4" s="311"/>
    </row>
    <row r="5" spans="1:38" ht="27" customHeight="1" thickBot="1" x14ac:dyDescent="0.25">
      <c r="B5" s="308"/>
      <c r="C5" s="309"/>
      <c r="D5" s="113"/>
    </row>
    <row r="6" spans="1:38" ht="29.25" customHeight="1" thickTop="1" thickBot="1" x14ac:dyDescent="0.25">
      <c r="B6" s="377" t="s">
        <v>201</v>
      </c>
      <c r="C6" s="378"/>
      <c r="D6" s="378"/>
      <c r="E6" s="379"/>
      <c r="F6" s="114"/>
      <c r="G6" s="114"/>
      <c r="H6" s="114"/>
      <c r="I6" s="114"/>
      <c r="J6" s="114"/>
      <c r="K6" s="114"/>
      <c r="L6" s="114"/>
    </row>
    <row r="7" spans="1:38" ht="21" customHeight="1" thickTop="1" x14ac:dyDescent="0.2">
      <c r="A7" s="115" t="s">
        <v>57</v>
      </c>
      <c r="B7" s="116" t="s">
        <v>202</v>
      </c>
      <c r="C7" s="117"/>
      <c r="D7" s="117"/>
      <c r="E7" s="117"/>
      <c r="F7" s="117"/>
      <c r="G7" s="117"/>
      <c r="H7" s="117"/>
      <c r="I7" s="117"/>
      <c r="J7" s="117"/>
      <c r="K7" s="117"/>
      <c r="L7" s="117"/>
    </row>
    <row r="8" spans="1:38" ht="9" customHeight="1" thickBot="1" x14ac:dyDescent="0.3">
      <c r="B8" s="118"/>
      <c r="C8" s="119"/>
      <c r="D8" s="119"/>
      <c r="E8" s="120"/>
      <c r="F8" s="119"/>
      <c r="G8" s="119"/>
      <c r="H8" s="119"/>
      <c r="I8" s="119"/>
      <c r="J8" s="119"/>
      <c r="K8" s="119"/>
      <c r="L8" s="119"/>
    </row>
    <row r="9" spans="1:38" ht="54" customHeight="1" thickTop="1" thickBot="1" x14ac:dyDescent="0.25">
      <c r="B9" s="371" t="s">
        <v>297</v>
      </c>
      <c r="C9" s="372"/>
      <c r="D9" s="372"/>
      <c r="E9" s="372"/>
      <c r="F9" s="372"/>
      <c r="G9" s="373"/>
      <c r="H9" s="119"/>
      <c r="I9" s="119"/>
      <c r="J9" s="119"/>
      <c r="K9" s="119"/>
      <c r="L9" s="119"/>
    </row>
    <row r="10" spans="1:38" ht="9" customHeight="1" thickTop="1" x14ac:dyDescent="0.2">
      <c r="B10" s="121"/>
      <c r="C10" s="121"/>
      <c r="D10" s="121"/>
      <c r="E10" s="121"/>
      <c r="F10" s="122"/>
      <c r="G10" s="122"/>
      <c r="H10" s="122"/>
      <c r="I10" s="122"/>
      <c r="J10" s="122"/>
      <c r="K10" s="122"/>
      <c r="L10" s="119"/>
    </row>
    <row r="11" spans="1:38" s="125" customFormat="1" ht="24" customHeight="1" x14ac:dyDescent="0.2">
      <c r="A11" s="123"/>
      <c r="B11" s="124" t="s">
        <v>40</v>
      </c>
      <c r="C11" s="124">
        <v>1</v>
      </c>
      <c r="D11" s="124">
        <v>2</v>
      </c>
      <c r="E11" s="124">
        <v>3</v>
      </c>
      <c r="F11" s="124">
        <v>4</v>
      </c>
      <c r="G11" s="124">
        <v>5</v>
      </c>
      <c r="H11" s="124">
        <v>6</v>
      </c>
      <c r="I11" s="124">
        <v>7</v>
      </c>
      <c r="J11" s="124">
        <v>8</v>
      </c>
      <c r="K11" s="124">
        <v>9</v>
      </c>
      <c r="L11" s="124">
        <v>10</v>
      </c>
      <c r="M11" s="124">
        <v>11</v>
      </c>
      <c r="N11" s="124">
        <v>12</v>
      </c>
      <c r="O11" s="124">
        <v>13</v>
      </c>
      <c r="P11" s="124">
        <v>14</v>
      </c>
      <c r="Q11" s="124">
        <v>15</v>
      </c>
      <c r="R11" s="124">
        <v>16</v>
      </c>
      <c r="S11" s="124">
        <v>17</v>
      </c>
      <c r="T11" s="124">
        <v>18</v>
      </c>
      <c r="U11" s="124">
        <v>19</v>
      </c>
      <c r="V11" s="124">
        <v>20</v>
      </c>
      <c r="W11" s="124">
        <v>21</v>
      </c>
      <c r="X11" s="124">
        <v>22</v>
      </c>
      <c r="Y11" s="124">
        <v>23</v>
      </c>
      <c r="Z11" s="124">
        <v>24</v>
      </c>
      <c r="AA11" s="124">
        <v>25</v>
      </c>
      <c r="AB11" s="124">
        <v>26</v>
      </c>
      <c r="AC11" s="124">
        <v>27</v>
      </c>
      <c r="AD11" s="124">
        <v>28</v>
      </c>
      <c r="AE11" s="124">
        <v>29</v>
      </c>
      <c r="AF11" s="124">
        <v>30</v>
      </c>
    </row>
    <row r="12" spans="1:38" s="127" customFormat="1" ht="23.25" customHeight="1" x14ac:dyDescent="0.2">
      <c r="A12" s="126"/>
      <c r="B12" s="124" t="s">
        <v>64</v>
      </c>
      <c r="C12" s="124" t="s">
        <v>146</v>
      </c>
      <c r="D12" s="124" t="s">
        <v>146</v>
      </c>
      <c r="E12" s="124" t="s">
        <v>146</v>
      </c>
      <c r="F12" s="124" t="s">
        <v>146</v>
      </c>
      <c r="G12" s="124" t="s">
        <v>146</v>
      </c>
      <c r="H12" s="124" t="s">
        <v>146</v>
      </c>
      <c r="I12" s="124" t="s">
        <v>146</v>
      </c>
      <c r="J12" s="124" t="s">
        <v>146</v>
      </c>
      <c r="K12" s="124" t="s">
        <v>146</v>
      </c>
      <c r="L12" s="124" t="s">
        <v>146</v>
      </c>
      <c r="M12" s="124" t="s">
        <v>146</v>
      </c>
      <c r="N12" s="124" t="s">
        <v>146</v>
      </c>
      <c r="O12" s="124" t="s">
        <v>146</v>
      </c>
      <c r="P12" s="124" t="s">
        <v>146</v>
      </c>
      <c r="Q12" s="124" t="s">
        <v>146</v>
      </c>
      <c r="R12" s="124" t="s">
        <v>146</v>
      </c>
      <c r="S12" s="124" t="s">
        <v>146</v>
      </c>
      <c r="T12" s="124" t="s">
        <v>146</v>
      </c>
      <c r="U12" s="124" t="s">
        <v>146</v>
      </c>
      <c r="V12" s="124" t="s">
        <v>146</v>
      </c>
      <c r="W12" s="124" t="s">
        <v>146</v>
      </c>
      <c r="X12" s="124" t="s">
        <v>146</v>
      </c>
      <c r="Y12" s="124" t="s">
        <v>146</v>
      </c>
      <c r="Z12" s="124" t="s">
        <v>146</v>
      </c>
      <c r="AA12" s="124" t="s">
        <v>146</v>
      </c>
      <c r="AB12" s="124" t="s">
        <v>146</v>
      </c>
      <c r="AC12" s="124" t="s">
        <v>146</v>
      </c>
      <c r="AD12" s="124" t="s">
        <v>146</v>
      </c>
      <c r="AE12" s="124" t="s">
        <v>146</v>
      </c>
      <c r="AF12" s="124" t="s">
        <v>146</v>
      </c>
      <c r="AG12" s="85"/>
      <c r="AH12" s="85"/>
      <c r="AI12" s="85"/>
      <c r="AJ12" s="85"/>
      <c r="AK12" s="85"/>
      <c r="AL12" s="85"/>
    </row>
    <row r="13" spans="1:38" ht="19.5" customHeight="1" x14ac:dyDescent="0.2">
      <c r="B13" s="289" t="s">
        <v>89</v>
      </c>
      <c r="C13" s="77"/>
      <c r="D13" s="77"/>
      <c r="E13" s="77"/>
      <c r="F13" s="78"/>
      <c r="G13" s="78"/>
      <c r="H13" s="78"/>
      <c r="I13" s="78"/>
      <c r="J13" s="78"/>
      <c r="K13" s="78"/>
      <c r="L13" s="78"/>
      <c r="M13" s="78"/>
      <c r="N13" s="78"/>
      <c r="O13" s="78"/>
      <c r="P13" s="78"/>
      <c r="Q13" s="78"/>
      <c r="R13" s="78"/>
      <c r="S13" s="78"/>
      <c r="T13" s="78"/>
      <c r="U13" s="78"/>
      <c r="V13" s="78"/>
      <c r="W13" s="78"/>
      <c r="X13" s="78"/>
      <c r="Y13" s="78"/>
      <c r="Z13" s="78"/>
      <c r="AA13" s="78"/>
      <c r="AB13" s="78"/>
      <c r="AC13" s="78"/>
      <c r="AD13" s="78"/>
      <c r="AE13" s="78"/>
      <c r="AF13" s="78"/>
    </row>
    <row r="14" spans="1:38" ht="19.5" customHeight="1" x14ac:dyDescent="0.2">
      <c r="B14" s="289" t="s">
        <v>90</v>
      </c>
      <c r="C14" s="77"/>
      <c r="D14" s="77"/>
      <c r="E14" s="77"/>
      <c r="F14" s="78"/>
      <c r="G14" s="78"/>
      <c r="H14" s="78"/>
      <c r="I14" s="78"/>
      <c r="J14" s="78"/>
      <c r="K14" s="78"/>
      <c r="L14" s="78"/>
      <c r="M14" s="78"/>
      <c r="N14" s="78"/>
      <c r="O14" s="78"/>
      <c r="P14" s="78"/>
      <c r="Q14" s="78"/>
      <c r="R14" s="78"/>
      <c r="S14" s="78"/>
      <c r="T14" s="78"/>
      <c r="U14" s="78"/>
      <c r="V14" s="78"/>
      <c r="W14" s="78"/>
      <c r="X14" s="78"/>
      <c r="Y14" s="78"/>
      <c r="Z14" s="78"/>
      <c r="AA14" s="78"/>
      <c r="AB14" s="78"/>
      <c r="AC14" s="78"/>
      <c r="AD14" s="78"/>
      <c r="AE14" s="78"/>
      <c r="AF14" s="78"/>
    </row>
    <row r="15" spans="1:38" ht="19.5" customHeight="1" x14ac:dyDescent="0.2">
      <c r="B15" s="290" t="s">
        <v>65</v>
      </c>
      <c r="C15" s="77"/>
      <c r="D15" s="77"/>
      <c r="E15" s="77"/>
      <c r="F15" s="77"/>
      <c r="G15" s="78"/>
      <c r="H15" s="78"/>
      <c r="I15" s="78"/>
      <c r="J15" s="78"/>
      <c r="K15" s="78"/>
      <c r="L15" s="78"/>
      <c r="M15" s="78"/>
      <c r="N15" s="78"/>
      <c r="O15" s="78"/>
      <c r="P15" s="78"/>
      <c r="Q15" s="78"/>
      <c r="R15" s="78"/>
      <c r="S15" s="78"/>
      <c r="T15" s="78"/>
      <c r="U15" s="78"/>
      <c r="V15" s="78"/>
      <c r="W15" s="78"/>
      <c r="X15" s="78"/>
      <c r="Y15" s="78"/>
      <c r="Z15" s="78"/>
      <c r="AA15" s="78"/>
      <c r="AB15" s="78"/>
      <c r="AC15" s="78"/>
      <c r="AD15" s="78"/>
      <c r="AE15" s="78"/>
      <c r="AF15" s="78"/>
    </row>
    <row r="16" spans="1:38" ht="19.5" customHeight="1" x14ac:dyDescent="0.2">
      <c r="B16" s="290" t="s">
        <v>66</v>
      </c>
      <c r="C16" s="77"/>
      <c r="D16" s="77"/>
      <c r="E16" s="77"/>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row>
    <row r="17" spans="1:32" ht="19.5" customHeight="1" x14ac:dyDescent="0.2">
      <c r="B17" s="351" t="s">
        <v>256</v>
      </c>
      <c r="C17" s="77"/>
      <c r="D17" s="77"/>
      <c r="E17" s="77"/>
      <c r="F17" s="77"/>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row>
    <row r="18" spans="1:32" ht="22.5" customHeight="1" x14ac:dyDescent="0.2">
      <c r="B18" s="129" t="s">
        <v>62</v>
      </c>
      <c r="C18" s="2">
        <f>SUM(C13:C17)</f>
        <v>0</v>
      </c>
      <c r="D18" s="2">
        <f>SUM(D13:D17)</f>
        <v>0</v>
      </c>
      <c r="E18" s="2">
        <f>SUM(E13:E17)</f>
        <v>0</v>
      </c>
      <c r="F18" s="2">
        <f>SUM(F13:F17)</f>
        <v>0</v>
      </c>
      <c r="G18" s="2">
        <f t="shared" ref="G18:AF18" si="0">SUM(G13:G17)</f>
        <v>0</v>
      </c>
      <c r="H18" s="2">
        <f t="shared" si="0"/>
        <v>0</v>
      </c>
      <c r="I18" s="2">
        <f t="shared" si="0"/>
        <v>0</v>
      </c>
      <c r="J18" s="2">
        <f t="shared" si="0"/>
        <v>0</v>
      </c>
      <c r="K18" s="2">
        <f t="shared" si="0"/>
        <v>0</v>
      </c>
      <c r="L18" s="2">
        <f t="shared" si="0"/>
        <v>0</v>
      </c>
      <c r="M18" s="2">
        <f t="shared" si="0"/>
        <v>0</v>
      </c>
      <c r="N18" s="2">
        <f t="shared" si="0"/>
        <v>0</v>
      </c>
      <c r="O18" s="2">
        <f t="shared" si="0"/>
        <v>0</v>
      </c>
      <c r="P18" s="2">
        <f t="shared" si="0"/>
        <v>0</v>
      </c>
      <c r="Q18" s="2">
        <f t="shared" si="0"/>
        <v>0</v>
      </c>
      <c r="R18" s="2">
        <f t="shared" si="0"/>
        <v>0</v>
      </c>
      <c r="S18" s="2">
        <f t="shared" si="0"/>
        <v>0</v>
      </c>
      <c r="T18" s="2">
        <f t="shared" si="0"/>
        <v>0</v>
      </c>
      <c r="U18" s="2">
        <f t="shared" si="0"/>
        <v>0</v>
      </c>
      <c r="V18" s="2">
        <f t="shared" si="0"/>
        <v>0</v>
      </c>
      <c r="W18" s="2">
        <f t="shared" si="0"/>
        <v>0</v>
      </c>
      <c r="X18" s="2">
        <f t="shared" si="0"/>
        <v>0</v>
      </c>
      <c r="Y18" s="2">
        <f t="shared" si="0"/>
        <v>0</v>
      </c>
      <c r="Z18" s="2">
        <f t="shared" si="0"/>
        <v>0</v>
      </c>
      <c r="AA18" s="2">
        <f t="shared" si="0"/>
        <v>0</v>
      </c>
      <c r="AB18" s="2">
        <f t="shared" si="0"/>
        <v>0</v>
      </c>
      <c r="AC18" s="2">
        <f t="shared" si="0"/>
        <v>0</v>
      </c>
      <c r="AD18" s="2">
        <f t="shared" si="0"/>
        <v>0</v>
      </c>
      <c r="AE18" s="2">
        <f t="shared" si="0"/>
        <v>0</v>
      </c>
      <c r="AF18" s="2">
        <f t="shared" si="0"/>
        <v>0</v>
      </c>
    </row>
    <row r="19" spans="1:32" ht="9" customHeight="1" x14ac:dyDescent="0.25">
      <c r="B19" s="118"/>
      <c r="C19" s="374"/>
      <c r="D19" s="375"/>
      <c r="E19" s="375"/>
      <c r="F19" s="375"/>
      <c r="G19" s="375"/>
      <c r="H19" s="375"/>
      <c r="I19" s="375"/>
      <c r="J19" s="375"/>
      <c r="K19" s="375"/>
      <c r="L19" s="376"/>
    </row>
    <row r="20" spans="1:32" ht="21" customHeight="1" x14ac:dyDescent="0.2">
      <c r="A20" s="112" t="s">
        <v>58</v>
      </c>
      <c r="B20" s="116" t="s">
        <v>245</v>
      </c>
      <c r="C20" s="117"/>
      <c r="D20" s="117"/>
      <c r="E20" s="117"/>
      <c r="F20" s="117"/>
      <c r="G20" s="117"/>
      <c r="H20" s="117"/>
      <c r="I20" s="117"/>
      <c r="J20" s="117"/>
      <c r="K20" s="117"/>
      <c r="L20" s="117"/>
    </row>
    <row r="21" spans="1:32" ht="9" customHeight="1" thickBot="1" x14ac:dyDescent="0.3">
      <c r="B21" s="118"/>
      <c r="C21" s="119"/>
      <c r="D21" s="119"/>
      <c r="E21" s="119"/>
      <c r="F21" s="119"/>
      <c r="G21" s="119"/>
      <c r="H21" s="119"/>
      <c r="I21" s="119"/>
      <c r="J21" s="119"/>
      <c r="K21" s="119"/>
      <c r="L21" s="119"/>
    </row>
    <row r="22" spans="1:32" ht="69" customHeight="1" thickTop="1" thickBot="1" x14ac:dyDescent="0.25">
      <c r="B22" s="368" t="s">
        <v>296</v>
      </c>
      <c r="C22" s="369"/>
      <c r="D22" s="369"/>
      <c r="E22" s="369"/>
      <c r="F22" s="369"/>
      <c r="G22" s="370"/>
      <c r="H22" s="119"/>
      <c r="I22" s="119"/>
      <c r="J22" s="119"/>
      <c r="K22" s="119"/>
      <c r="L22" s="119"/>
    </row>
    <row r="23" spans="1:32" ht="9" customHeight="1" thickTop="1" x14ac:dyDescent="0.25">
      <c r="B23" s="118"/>
      <c r="C23" s="122"/>
      <c r="D23" s="122"/>
      <c r="E23" s="122"/>
      <c r="F23" s="119"/>
      <c r="G23" s="119"/>
      <c r="H23" s="119"/>
      <c r="I23" s="119"/>
      <c r="J23" s="119"/>
      <c r="K23" s="119"/>
      <c r="L23" s="119"/>
    </row>
    <row r="24" spans="1:32" ht="31.5" customHeight="1" x14ac:dyDescent="0.2">
      <c r="B24" s="124" t="s">
        <v>72</v>
      </c>
      <c r="C24" s="124" t="s">
        <v>73</v>
      </c>
      <c r="D24" s="286" t="s">
        <v>225</v>
      </c>
      <c r="E24" s="286" t="s">
        <v>226</v>
      </c>
    </row>
    <row r="25" spans="1:32" ht="24" customHeight="1" x14ac:dyDescent="0.2">
      <c r="B25" s="291" t="s">
        <v>74</v>
      </c>
      <c r="C25" s="357"/>
      <c r="D25" s="360"/>
      <c r="E25" s="4">
        <f>C25*D25</f>
        <v>0</v>
      </c>
    </row>
    <row r="26" spans="1:32" ht="24" customHeight="1" x14ac:dyDescent="0.2">
      <c r="B26" s="291" t="s">
        <v>309</v>
      </c>
      <c r="C26" s="357"/>
      <c r="D26" s="360"/>
      <c r="E26" s="4">
        <f t="shared" ref="E26:E31" si="1">C26*D26</f>
        <v>0</v>
      </c>
    </row>
    <row r="27" spans="1:32" ht="24" customHeight="1" x14ac:dyDescent="0.2">
      <c r="B27" s="361" t="s">
        <v>312</v>
      </c>
      <c r="C27" s="357"/>
      <c r="D27" s="360"/>
      <c r="E27" s="4">
        <f t="shared" si="1"/>
        <v>0</v>
      </c>
    </row>
    <row r="28" spans="1:32" ht="24" customHeight="1" x14ac:dyDescent="0.2">
      <c r="B28" s="291" t="s">
        <v>75</v>
      </c>
      <c r="C28" s="357"/>
      <c r="D28" s="360"/>
      <c r="E28" s="4">
        <f t="shared" si="1"/>
        <v>0</v>
      </c>
    </row>
    <row r="29" spans="1:32" ht="24" customHeight="1" x14ac:dyDescent="0.2">
      <c r="B29" s="291" t="s">
        <v>76</v>
      </c>
      <c r="C29" s="357"/>
      <c r="D29" s="360"/>
      <c r="E29" s="4">
        <f t="shared" si="1"/>
        <v>0</v>
      </c>
    </row>
    <row r="30" spans="1:32" ht="24" customHeight="1" x14ac:dyDescent="0.2">
      <c r="B30" s="361" t="s">
        <v>313</v>
      </c>
      <c r="C30" s="357"/>
      <c r="D30" s="360"/>
      <c r="E30" s="4">
        <f t="shared" si="1"/>
        <v>0</v>
      </c>
    </row>
    <row r="31" spans="1:32" ht="24" customHeight="1" x14ac:dyDescent="0.2">
      <c r="B31" s="291" t="s">
        <v>227</v>
      </c>
      <c r="C31" s="357"/>
      <c r="D31" s="360"/>
      <c r="E31" s="4">
        <f t="shared" si="1"/>
        <v>0</v>
      </c>
    </row>
    <row r="32" spans="1:32" ht="24" customHeight="1" x14ac:dyDescent="0.2">
      <c r="B32" s="3" t="s">
        <v>228</v>
      </c>
      <c r="C32" s="3"/>
      <c r="D32" s="3"/>
      <c r="E32" s="5">
        <f>SUM(E25:E31)</f>
        <v>0</v>
      </c>
    </row>
    <row r="33" spans="1:12" ht="9" customHeight="1" x14ac:dyDescent="0.2">
      <c r="B33" s="130"/>
      <c r="C33" s="131"/>
      <c r="D33" s="131"/>
      <c r="E33" s="66"/>
    </row>
    <row r="34" spans="1:12" ht="24" customHeight="1" x14ac:dyDescent="0.2">
      <c r="A34" s="112" t="s">
        <v>59</v>
      </c>
      <c r="B34" s="116" t="s">
        <v>213</v>
      </c>
      <c r="C34" s="117"/>
      <c r="D34" s="132"/>
      <c r="E34" s="132"/>
      <c r="F34" s="132"/>
      <c r="G34" s="132"/>
      <c r="H34" s="132"/>
      <c r="I34" s="132"/>
      <c r="J34" s="132"/>
      <c r="K34" s="132"/>
      <c r="L34" s="117"/>
    </row>
    <row r="35" spans="1:12" ht="9" customHeight="1" thickBot="1" x14ac:dyDescent="0.3">
      <c r="B35" s="118"/>
      <c r="C35" s="119"/>
      <c r="D35" s="119"/>
      <c r="E35" s="119"/>
      <c r="F35" s="119"/>
      <c r="G35" s="119"/>
      <c r="H35" s="119"/>
      <c r="I35" s="119"/>
      <c r="J35" s="119"/>
      <c r="K35" s="119"/>
      <c r="L35" s="119"/>
    </row>
    <row r="36" spans="1:12" ht="66.599999999999994" customHeight="1" thickTop="1" thickBot="1" x14ac:dyDescent="0.25">
      <c r="B36" s="368" t="s">
        <v>295</v>
      </c>
      <c r="C36" s="369"/>
      <c r="D36" s="369"/>
      <c r="E36" s="369"/>
      <c r="F36" s="369"/>
      <c r="G36" s="370"/>
      <c r="H36" s="119"/>
      <c r="I36" s="119"/>
      <c r="J36" s="119"/>
      <c r="K36" s="119"/>
      <c r="L36" s="119"/>
    </row>
    <row r="37" spans="1:12" ht="9" customHeight="1" thickTop="1" x14ac:dyDescent="0.25">
      <c r="B37" s="118"/>
      <c r="C37" s="122"/>
      <c r="D37" s="122"/>
      <c r="E37" s="122"/>
      <c r="F37" s="119"/>
      <c r="G37" s="119"/>
      <c r="H37" s="119"/>
      <c r="I37" s="119"/>
      <c r="J37" s="119"/>
      <c r="K37" s="119"/>
      <c r="L37" s="119"/>
    </row>
    <row r="38" spans="1:12" ht="30.75" customHeight="1" x14ac:dyDescent="0.2">
      <c r="B38" s="133" t="s">
        <v>72</v>
      </c>
      <c r="C38" s="133" t="s">
        <v>77</v>
      </c>
      <c r="D38" s="143" t="s">
        <v>225</v>
      </c>
      <c r="E38" s="286" t="s">
        <v>226</v>
      </c>
    </row>
    <row r="39" spans="1:12" ht="24" customHeight="1" x14ac:dyDescent="0.2">
      <c r="B39" s="292" t="s">
        <v>78</v>
      </c>
      <c r="C39" s="357"/>
      <c r="D39" s="360"/>
      <c r="E39" s="4">
        <f>C39*D39</f>
        <v>0</v>
      </c>
    </row>
    <row r="40" spans="1:12" ht="24" customHeight="1" x14ac:dyDescent="0.2">
      <c r="B40" s="292" t="s">
        <v>95</v>
      </c>
      <c r="C40" s="357"/>
      <c r="D40" s="357"/>
      <c r="E40" s="4">
        <f>C40*D40</f>
        <v>0</v>
      </c>
    </row>
    <row r="41" spans="1:12" ht="36.75" customHeight="1" x14ac:dyDescent="0.2">
      <c r="B41" s="292" t="s">
        <v>79</v>
      </c>
      <c r="C41" s="357"/>
      <c r="D41" s="357"/>
      <c r="E41" s="4">
        <f>C41*D41</f>
        <v>0</v>
      </c>
    </row>
    <row r="42" spans="1:12" ht="39.75" customHeight="1" x14ac:dyDescent="0.2">
      <c r="B42" s="293" t="s">
        <v>133</v>
      </c>
      <c r="C42" s="357"/>
      <c r="D42" s="360"/>
      <c r="E42" s="4">
        <f>C42*D42</f>
        <v>0</v>
      </c>
    </row>
    <row r="43" spans="1:12" ht="36.75" customHeight="1" x14ac:dyDescent="0.2">
      <c r="B43" s="292" t="s">
        <v>80</v>
      </c>
      <c r="C43" s="357"/>
      <c r="D43" s="360"/>
      <c r="E43" s="4">
        <f>C43*D43</f>
        <v>0</v>
      </c>
    </row>
    <row r="44" spans="1:12" ht="50.25" customHeight="1" x14ac:dyDescent="0.2">
      <c r="B44" s="294" t="s">
        <v>212</v>
      </c>
      <c r="C44" s="322"/>
      <c r="D44" s="325"/>
      <c r="E44" s="359"/>
      <c r="G44" s="242"/>
    </row>
    <row r="45" spans="1:12" ht="27" customHeight="1" x14ac:dyDescent="0.2">
      <c r="B45" s="3" t="s">
        <v>246</v>
      </c>
      <c r="C45" s="3"/>
      <c r="D45" s="3"/>
      <c r="E45" s="5">
        <f>SUM(E39:E44)</f>
        <v>0</v>
      </c>
    </row>
    <row r="46" spans="1:12" ht="9" customHeight="1" x14ac:dyDescent="0.2">
      <c r="B46" s="131"/>
      <c r="C46" s="131"/>
      <c r="D46" s="131"/>
      <c r="E46" s="66"/>
    </row>
    <row r="47" spans="1:12" ht="21" customHeight="1" x14ac:dyDescent="0.2">
      <c r="A47" s="112" t="s">
        <v>67</v>
      </c>
      <c r="B47" s="116" t="s">
        <v>131</v>
      </c>
      <c r="C47" s="117"/>
      <c r="D47" s="117"/>
      <c r="E47" s="117"/>
      <c r="F47" s="117"/>
      <c r="G47" s="117"/>
      <c r="H47" s="117"/>
      <c r="I47" s="117"/>
      <c r="J47" s="117"/>
      <c r="K47" s="117"/>
      <c r="L47" s="117"/>
    </row>
    <row r="48" spans="1:12" ht="9" customHeight="1" thickBot="1" x14ac:dyDescent="0.3">
      <c r="B48" s="118"/>
      <c r="C48" s="119"/>
      <c r="D48" s="119"/>
      <c r="E48" s="119"/>
      <c r="F48" s="119"/>
      <c r="G48" s="119"/>
      <c r="H48" s="119"/>
      <c r="I48" s="119"/>
      <c r="J48" s="119"/>
      <c r="K48" s="119"/>
      <c r="L48" s="119"/>
    </row>
    <row r="49" spans="1:12" ht="63" customHeight="1" thickTop="1" thickBot="1" x14ac:dyDescent="0.25">
      <c r="B49" s="368" t="s">
        <v>294</v>
      </c>
      <c r="C49" s="369"/>
      <c r="D49" s="369"/>
      <c r="E49" s="369"/>
      <c r="F49" s="369"/>
      <c r="G49" s="370"/>
      <c r="H49" s="119"/>
      <c r="I49" s="119"/>
      <c r="J49" s="119"/>
      <c r="K49" s="119"/>
      <c r="L49" s="119"/>
    </row>
    <row r="50" spans="1:12" ht="9" customHeight="1" thickTop="1" x14ac:dyDescent="0.25">
      <c r="B50" s="118"/>
      <c r="C50" s="119"/>
      <c r="D50" s="119"/>
      <c r="E50" s="119"/>
      <c r="F50" s="119"/>
      <c r="G50" s="119"/>
      <c r="H50" s="119"/>
      <c r="I50" s="119"/>
      <c r="J50" s="119"/>
      <c r="K50" s="119"/>
      <c r="L50" s="119"/>
    </row>
    <row r="51" spans="1:12" ht="20.25" customHeight="1" x14ac:dyDescent="0.25">
      <c r="A51" s="112" t="s">
        <v>208</v>
      </c>
      <c r="B51" s="115" t="s">
        <v>203</v>
      </c>
      <c r="C51" s="134"/>
      <c r="D51" s="134"/>
      <c r="E51" s="134"/>
      <c r="F51" s="134"/>
      <c r="G51" s="134"/>
      <c r="H51" s="135"/>
      <c r="I51" s="135"/>
      <c r="J51" s="135"/>
      <c r="K51" s="135"/>
      <c r="L51" s="135"/>
    </row>
    <row r="52" spans="1:12" ht="9" customHeight="1" x14ac:dyDescent="0.25">
      <c r="B52" s="118"/>
      <c r="D52" s="136"/>
      <c r="E52" s="136"/>
      <c r="F52" s="136"/>
      <c r="G52" s="380"/>
      <c r="H52" s="381"/>
      <c r="I52" s="381"/>
      <c r="J52" s="381"/>
      <c r="K52" s="381"/>
      <c r="L52" s="382"/>
    </row>
    <row r="53" spans="1:12" ht="36.75" customHeight="1" x14ac:dyDescent="0.2">
      <c r="B53" s="124" t="s">
        <v>192</v>
      </c>
      <c r="C53" s="133" t="s">
        <v>196</v>
      </c>
      <c r="D53" s="133" t="s">
        <v>197</v>
      </c>
      <c r="E53" s="133" t="s">
        <v>198</v>
      </c>
      <c r="F53" s="133" t="s">
        <v>199</v>
      </c>
      <c r="G53" s="137"/>
    </row>
    <row r="54" spans="1:12" ht="24" customHeight="1" x14ac:dyDescent="0.2">
      <c r="B54" s="128" t="s">
        <v>70</v>
      </c>
      <c r="C54" s="138" t="s">
        <v>136</v>
      </c>
      <c r="D54" s="357"/>
      <c r="E54" s="357"/>
      <c r="F54" s="358"/>
    </row>
    <row r="55" spans="1:12" ht="24" customHeight="1" x14ac:dyDescent="0.2">
      <c r="B55" s="128" t="s">
        <v>71</v>
      </c>
      <c r="C55" s="138" t="s">
        <v>94</v>
      </c>
      <c r="D55" s="357"/>
      <c r="E55" s="357"/>
      <c r="F55" s="358"/>
    </row>
    <row r="56" spans="1:12" ht="24" customHeight="1" x14ac:dyDescent="0.2">
      <c r="B56" s="3" t="s">
        <v>53</v>
      </c>
      <c r="C56" s="3"/>
      <c r="D56" s="3">
        <f>SUM(D54:D55)</f>
        <v>0</v>
      </c>
      <c r="E56" s="3">
        <f>SUM(E54:E55)</f>
        <v>0</v>
      </c>
      <c r="F56" s="3">
        <f>SUM(F54:F55)</f>
        <v>0</v>
      </c>
    </row>
    <row r="57" spans="1:12" ht="9" customHeight="1" x14ac:dyDescent="0.25">
      <c r="B57" s="118"/>
      <c r="C57" s="119"/>
      <c r="D57" s="119"/>
      <c r="E57" s="119"/>
      <c r="F57" s="119"/>
      <c r="G57" s="119"/>
      <c r="H57" s="119"/>
      <c r="I57" s="119"/>
      <c r="J57" s="119"/>
      <c r="K57" s="119"/>
      <c r="L57" s="119"/>
    </row>
    <row r="58" spans="1:12" ht="9" customHeight="1" x14ac:dyDescent="0.25">
      <c r="B58" s="118"/>
      <c r="C58" s="119"/>
      <c r="D58" s="119"/>
      <c r="E58" s="119"/>
      <c r="F58" s="119"/>
      <c r="G58" s="119"/>
      <c r="H58" s="119"/>
      <c r="I58" s="119"/>
      <c r="J58" s="119"/>
      <c r="K58" s="119"/>
      <c r="L58" s="119"/>
    </row>
    <row r="59" spans="1:12" ht="16.5" customHeight="1" x14ac:dyDescent="0.2">
      <c r="A59" s="112" t="s">
        <v>209</v>
      </c>
      <c r="B59" s="116" t="s">
        <v>204</v>
      </c>
      <c r="C59" s="139"/>
      <c r="D59" s="139"/>
      <c r="E59" s="139"/>
    </row>
    <row r="60" spans="1:12" ht="9" customHeight="1" x14ac:dyDescent="0.2">
      <c r="B60" s="140"/>
      <c r="C60" s="139"/>
      <c r="D60" s="139"/>
      <c r="E60" s="139"/>
    </row>
    <row r="61" spans="1:12" ht="36" customHeight="1" x14ac:dyDescent="0.2">
      <c r="B61" s="133" t="s">
        <v>191</v>
      </c>
      <c r="C61" s="133" t="s">
        <v>193</v>
      </c>
      <c r="D61" s="133" t="s">
        <v>194</v>
      </c>
      <c r="E61" s="288" t="s">
        <v>298</v>
      </c>
      <c r="F61" s="133" t="s">
        <v>195</v>
      </c>
    </row>
    <row r="62" spans="1:12" ht="24" customHeight="1" x14ac:dyDescent="0.2">
      <c r="B62" s="141" t="s">
        <v>70</v>
      </c>
      <c r="C62" s="138" t="s">
        <v>136</v>
      </c>
      <c r="D62" s="326">
        <f>D54+E54+F54</f>
        <v>0</v>
      </c>
      <c r="E62" s="77"/>
      <c r="F62" s="81">
        <f>D62*E62</f>
        <v>0</v>
      </c>
    </row>
    <row r="63" spans="1:12" ht="24" customHeight="1" x14ac:dyDescent="0.2">
      <c r="B63" s="141" t="s">
        <v>82</v>
      </c>
      <c r="C63" s="138" t="s">
        <v>94</v>
      </c>
      <c r="D63" s="326">
        <f>D55+E55+F55</f>
        <v>0</v>
      </c>
      <c r="E63" s="77"/>
      <c r="F63" s="81">
        <f>D63*E63</f>
        <v>0</v>
      </c>
    </row>
    <row r="64" spans="1:12" ht="24" customHeight="1" x14ac:dyDescent="0.2">
      <c r="B64" s="142" t="s">
        <v>62</v>
      </c>
      <c r="C64" s="142"/>
      <c r="D64" s="142"/>
      <c r="E64" s="142"/>
      <c r="F64" s="7">
        <f>SUM(F62:F63)</f>
        <v>0</v>
      </c>
    </row>
    <row r="65" spans="1:12" ht="9" customHeight="1" x14ac:dyDescent="0.25">
      <c r="B65" s="118"/>
      <c r="C65" s="119"/>
      <c r="D65" s="119"/>
      <c r="E65" s="119"/>
      <c r="F65" s="119"/>
      <c r="G65" s="119"/>
      <c r="H65" s="119"/>
      <c r="I65" s="119"/>
      <c r="J65" s="119"/>
      <c r="K65" s="119"/>
      <c r="L65" s="119"/>
    </row>
    <row r="66" spans="1:12" ht="16.5" customHeight="1" x14ac:dyDescent="0.2">
      <c r="A66" s="112" t="s">
        <v>210</v>
      </c>
      <c r="B66" s="116" t="s">
        <v>205</v>
      </c>
      <c r="C66" s="119"/>
      <c r="D66" s="119"/>
      <c r="G66" s="119"/>
      <c r="H66" s="119"/>
      <c r="I66" s="119"/>
      <c r="J66" s="119"/>
      <c r="K66" s="119"/>
      <c r="L66" s="119"/>
    </row>
    <row r="67" spans="1:12" ht="9" customHeight="1" x14ac:dyDescent="0.25">
      <c r="B67" s="118"/>
      <c r="C67" s="119"/>
      <c r="D67" s="119"/>
      <c r="G67" s="119"/>
      <c r="H67" s="119"/>
      <c r="I67" s="119"/>
      <c r="J67" s="119"/>
      <c r="K67" s="119"/>
      <c r="L67" s="119"/>
    </row>
    <row r="68" spans="1:12" ht="41.25" customHeight="1" x14ac:dyDescent="0.2">
      <c r="B68" s="143" t="s">
        <v>206</v>
      </c>
      <c r="C68" s="133" t="s">
        <v>96</v>
      </c>
      <c r="D68" s="133" t="s">
        <v>97</v>
      </c>
      <c r="E68" s="133" t="s">
        <v>108</v>
      </c>
    </row>
    <row r="69" spans="1:12" ht="24" customHeight="1" x14ac:dyDescent="0.2">
      <c r="B69" s="361" t="s">
        <v>81</v>
      </c>
      <c r="C69" s="79"/>
      <c r="D69" s="78"/>
      <c r="E69" s="78"/>
    </row>
    <row r="70" spans="1:12" ht="26.25" customHeight="1" x14ac:dyDescent="0.2">
      <c r="B70" s="294" t="s">
        <v>310</v>
      </c>
      <c r="C70" s="322"/>
      <c r="D70" s="322"/>
      <c r="E70" s="78"/>
    </row>
    <row r="71" spans="1:12" ht="24" customHeight="1" x14ac:dyDescent="0.2">
      <c r="B71" s="361" t="s">
        <v>29</v>
      </c>
      <c r="C71" s="322"/>
      <c r="D71" s="322"/>
      <c r="E71" s="80"/>
    </row>
    <row r="72" spans="1:12" ht="24" customHeight="1" x14ac:dyDescent="0.2">
      <c r="B72" s="361" t="s">
        <v>218</v>
      </c>
      <c r="C72" s="323"/>
      <c r="D72" s="323"/>
      <c r="E72" s="80"/>
    </row>
    <row r="73" spans="1:12" ht="24" customHeight="1" x14ac:dyDescent="0.2">
      <c r="B73" s="361" t="s">
        <v>311</v>
      </c>
      <c r="C73" s="324"/>
      <c r="D73" s="324"/>
      <c r="E73" s="80"/>
      <c r="F73" s="144"/>
    </row>
    <row r="74" spans="1:12" ht="9" customHeight="1" x14ac:dyDescent="0.2">
      <c r="B74" s="145"/>
      <c r="C74" s="145"/>
      <c r="D74" s="145"/>
      <c r="E74" s="145"/>
      <c r="F74" s="67"/>
    </row>
    <row r="75" spans="1:12" ht="21" customHeight="1" x14ac:dyDescent="0.2">
      <c r="A75" s="112" t="s">
        <v>68</v>
      </c>
      <c r="B75" s="116" t="s">
        <v>207</v>
      </c>
      <c r="C75" s="117"/>
      <c r="D75" s="117"/>
      <c r="E75" s="117"/>
      <c r="F75" s="117"/>
      <c r="G75" s="117"/>
      <c r="H75" s="117"/>
      <c r="I75" s="117"/>
      <c r="J75" s="117"/>
      <c r="K75" s="117"/>
      <c r="L75" s="117"/>
    </row>
    <row r="76" spans="1:12" ht="9" customHeight="1" thickBot="1" x14ac:dyDescent="0.3">
      <c r="B76" s="118"/>
      <c r="C76" s="119"/>
      <c r="D76" s="119"/>
      <c r="E76" s="119"/>
      <c r="F76" s="119"/>
      <c r="G76" s="119"/>
      <c r="H76" s="119"/>
      <c r="I76" s="119"/>
      <c r="J76" s="119"/>
      <c r="K76" s="119"/>
      <c r="L76" s="119"/>
    </row>
    <row r="77" spans="1:12" ht="54.75" customHeight="1" thickTop="1" thickBot="1" x14ac:dyDescent="0.25">
      <c r="B77" s="368" t="s">
        <v>293</v>
      </c>
      <c r="C77" s="369"/>
      <c r="D77" s="369"/>
      <c r="E77" s="369"/>
      <c r="F77" s="369"/>
      <c r="G77" s="370"/>
      <c r="H77" s="119"/>
      <c r="I77" s="119"/>
      <c r="J77" s="119"/>
      <c r="K77" s="119"/>
      <c r="L77" s="119"/>
    </row>
    <row r="78" spans="1:12" ht="9" customHeight="1" thickTop="1" x14ac:dyDescent="0.25">
      <c r="B78" s="118"/>
      <c r="C78" s="122"/>
      <c r="D78" s="122"/>
      <c r="E78" s="122"/>
      <c r="F78" s="122"/>
      <c r="G78" s="122"/>
      <c r="H78" s="119"/>
      <c r="I78" s="119"/>
      <c r="J78" s="119"/>
      <c r="K78" s="119"/>
      <c r="L78" s="119"/>
    </row>
    <row r="79" spans="1:12" s="146" customFormat="1" ht="42" customHeight="1" x14ac:dyDescent="0.2">
      <c r="A79" s="126"/>
      <c r="B79" s="133" t="s">
        <v>83</v>
      </c>
      <c r="C79" s="133" t="s">
        <v>63</v>
      </c>
      <c r="D79" s="133" t="s">
        <v>84</v>
      </c>
      <c r="E79" s="133" t="s">
        <v>85</v>
      </c>
      <c r="F79" s="133" t="s">
        <v>92</v>
      </c>
      <c r="G79" s="133" t="s">
        <v>86</v>
      </c>
    </row>
    <row r="80" spans="1:12" ht="18.75" customHeight="1" x14ac:dyDescent="0.2">
      <c r="B80" s="291" t="s">
        <v>87</v>
      </c>
      <c r="C80" s="354"/>
      <c r="D80" s="355"/>
      <c r="E80" s="4">
        <f>C80*D80/100</f>
        <v>0</v>
      </c>
      <c r="F80" s="356"/>
      <c r="G80" s="4">
        <f>E80*F80</f>
        <v>0</v>
      </c>
    </row>
    <row r="81" spans="1:12" ht="18.75" customHeight="1" x14ac:dyDescent="0.2">
      <c r="B81" s="291" t="s">
        <v>88</v>
      </c>
      <c r="C81" s="354"/>
      <c r="D81" s="355"/>
      <c r="E81" s="4">
        <f>C81*D81/100</f>
        <v>0</v>
      </c>
      <c r="F81" s="356"/>
      <c r="G81" s="4">
        <f>E81*F81</f>
        <v>0</v>
      </c>
    </row>
    <row r="82" spans="1:12" ht="18.75" customHeight="1" x14ac:dyDescent="0.2">
      <c r="B82" s="291" t="s">
        <v>60</v>
      </c>
      <c r="C82" s="354"/>
      <c r="D82" s="355"/>
      <c r="E82" s="4">
        <f>C82*D82/100</f>
        <v>0</v>
      </c>
      <c r="F82" s="356"/>
      <c r="G82" s="4">
        <f>E82*F82</f>
        <v>0</v>
      </c>
    </row>
    <row r="83" spans="1:12" ht="18.75" customHeight="1" x14ac:dyDescent="0.2">
      <c r="B83" s="291" t="s">
        <v>61</v>
      </c>
      <c r="C83" s="354"/>
      <c r="D83" s="355"/>
      <c r="E83" s="4">
        <f>C83*D83/100</f>
        <v>0</v>
      </c>
      <c r="F83" s="356"/>
      <c r="G83" s="4">
        <f>E83*F83</f>
        <v>0</v>
      </c>
    </row>
    <row r="84" spans="1:12" ht="18.75" customHeight="1" x14ac:dyDescent="0.2">
      <c r="B84" s="291" t="str">
        <f>B17</f>
        <v>"Ostalo"</v>
      </c>
      <c r="C84" s="354"/>
      <c r="D84" s="355"/>
      <c r="E84" s="4">
        <f>C84*D84/100</f>
        <v>0</v>
      </c>
      <c r="F84" s="356"/>
      <c r="G84" s="4">
        <f>E84*F84</f>
        <v>0</v>
      </c>
    </row>
    <row r="85" spans="1:12" ht="24" customHeight="1" x14ac:dyDescent="0.2">
      <c r="B85" s="142" t="s">
        <v>62</v>
      </c>
      <c r="C85" s="9">
        <f>SUM(C80:C84)</f>
        <v>0</v>
      </c>
      <c r="D85" s="6"/>
      <c r="E85" s="9">
        <f>SUM(E80:E84)</f>
        <v>0</v>
      </c>
      <c r="F85" s="8"/>
      <c r="G85" s="9">
        <f>SUM(G80:G84)</f>
        <v>0</v>
      </c>
    </row>
    <row r="86" spans="1:12" s="152" customFormat="1" ht="12.75" customHeight="1" x14ac:dyDescent="0.3">
      <c r="A86" s="147"/>
      <c r="B86" s="148"/>
      <c r="C86" s="149"/>
      <c r="D86" s="150"/>
      <c r="E86" s="150"/>
      <c r="F86" s="151"/>
      <c r="G86" s="151"/>
    </row>
    <row r="87" spans="1:12" ht="21" customHeight="1" x14ac:dyDescent="0.2">
      <c r="A87" s="112" t="s">
        <v>69</v>
      </c>
      <c r="B87" s="116" t="s">
        <v>91</v>
      </c>
      <c r="C87" s="117"/>
      <c r="D87" s="117"/>
      <c r="E87" s="117"/>
      <c r="F87" s="117"/>
      <c r="G87" s="117"/>
      <c r="H87" s="117"/>
      <c r="I87" s="117"/>
      <c r="J87" s="117"/>
      <c r="K87" s="117"/>
      <c r="L87" s="117"/>
    </row>
    <row r="88" spans="1:12" ht="9" customHeight="1" thickBot="1" x14ac:dyDescent="0.3">
      <c r="B88" s="118"/>
      <c r="C88" s="119"/>
      <c r="D88" s="119"/>
      <c r="E88" s="119"/>
      <c r="F88" s="119"/>
      <c r="G88" s="119"/>
      <c r="H88" s="119"/>
      <c r="I88" s="119"/>
      <c r="J88" s="119"/>
      <c r="K88" s="119"/>
      <c r="L88" s="119"/>
    </row>
    <row r="89" spans="1:12" ht="40.5" customHeight="1" thickTop="1" thickBot="1" x14ac:dyDescent="0.25">
      <c r="B89" s="368" t="s">
        <v>250</v>
      </c>
      <c r="C89" s="369"/>
      <c r="D89" s="369"/>
      <c r="E89" s="369"/>
      <c r="F89" s="369"/>
      <c r="G89" s="370"/>
      <c r="H89" s="119"/>
      <c r="I89" s="119"/>
      <c r="J89" s="119"/>
      <c r="K89" s="119"/>
      <c r="L89" s="119"/>
    </row>
    <row r="90" spans="1:12" ht="9" customHeight="1" thickTop="1" x14ac:dyDescent="0.25">
      <c r="B90" s="118"/>
      <c r="C90" s="122"/>
      <c r="D90" s="122"/>
      <c r="E90" s="122"/>
      <c r="F90" s="119"/>
      <c r="G90" s="119"/>
      <c r="H90" s="119"/>
      <c r="I90" s="119"/>
      <c r="J90" s="119"/>
      <c r="K90" s="119"/>
      <c r="L90" s="119"/>
    </row>
    <row r="91" spans="1:12" ht="33" customHeight="1" x14ac:dyDescent="0.2">
      <c r="B91" s="133" t="s">
        <v>134</v>
      </c>
      <c r="C91" s="133" t="s">
        <v>63</v>
      </c>
      <c r="D91" s="133" t="s">
        <v>92</v>
      </c>
      <c r="E91" s="133" t="s">
        <v>93</v>
      </c>
    </row>
    <row r="92" spans="1:12" ht="25.5" customHeight="1" x14ac:dyDescent="0.2">
      <c r="B92" s="153" t="s">
        <v>135</v>
      </c>
      <c r="C92" s="4">
        <f>C85-E85</f>
        <v>0</v>
      </c>
      <c r="D92" s="287"/>
      <c r="E92" s="4">
        <f>C92*D92</f>
        <v>0</v>
      </c>
    </row>
    <row r="93" spans="1:12" ht="24" customHeight="1" x14ac:dyDescent="0.3">
      <c r="C93" s="154"/>
    </row>
    <row r="94" spans="1:12" ht="24" customHeight="1" x14ac:dyDescent="0.3">
      <c r="C94" s="154"/>
    </row>
    <row r="95" spans="1:12" ht="24" customHeight="1" x14ac:dyDescent="0.3">
      <c r="C95" s="154"/>
    </row>
    <row r="96" spans="1:12" ht="24" customHeight="1" x14ac:dyDescent="0.2"/>
    <row r="97" ht="24" customHeight="1" x14ac:dyDescent="0.2"/>
    <row r="98" ht="24" customHeight="1" x14ac:dyDescent="0.2"/>
    <row r="99" ht="24" customHeight="1" x14ac:dyDescent="0.2"/>
    <row r="100" ht="24" customHeight="1" x14ac:dyDescent="0.2"/>
    <row r="101" ht="24" customHeight="1" x14ac:dyDescent="0.2"/>
    <row r="102" ht="24" customHeight="1" x14ac:dyDescent="0.2"/>
    <row r="103" ht="24" customHeight="1" x14ac:dyDescent="0.2"/>
    <row r="104" ht="24" customHeight="1" x14ac:dyDescent="0.2"/>
    <row r="105" ht="24" customHeight="1" x14ac:dyDescent="0.2"/>
    <row r="106" ht="24" customHeight="1" x14ac:dyDescent="0.2"/>
    <row r="107" ht="24" customHeight="1" x14ac:dyDescent="0.2"/>
    <row r="108" ht="24" customHeight="1" x14ac:dyDescent="0.2"/>
    <row r="109" ht="24" customHeight="1" x14ac:dyDescent="0.2"/>
    <row r="110" ht="24" customHeight="1" x14ac:dyDescent="0.2"/>
    <row r="111" ht="24" customHeight="1" x14ac:dyDescent="0.2"/>
  </sheetData>
  <sheetProtection password="DA28" sheet="1" objects="1" scenarios="1"/>
  <mergeCells count="10">
    <mergeCell ref="B2:C2"/>
    <mergeCell ref="B77:G77"/>
    <mergeCell ref="B89:G89"/>
    <mergeCell ref="B9:G9"/>
    <mergeCell ref="C19:L19"/>
    <mergeCell ref="B6:E6"/>
    <mergeCell ref="G52:L52"/>
    <mergeCell ref="B22:G22"/>
    <mergeCell ref="B36:G36"/>
    <mergeCell ref="B49:G49"/>
  </mergeCells>
  <dataValidations xWindow="480" yWindow="456" count="12">
    <dataValidation type="whole" allowBlank="1" showInputMessage="1" showErrorMessage="1" errorTitle="Cijena izvan definiranih granica" prompt="Efikasnost razdvajanja između 65 - 90" sqref="D80">
      <formula1>65</formula1>
      <formula2>90</formula2>
    </dataValidation>
    <dataValidation type="whole" allowBlank="1" showInputMessage="1" showErrorMessage="1" errorTitle="Cijena izvan definiranih granica" prompt="Efikasnost razdvajanja između 50 - 95" sqref="D81">
      <formula1>50</formula1>
      <formula2>95</formula2>
    </dataValidation>
    <dataValidation type="whole" allowBlank="1" showInputMessage="1" showErrorMessage="1" errorTitle="Cijena izvan definiranih granica" prompt="Efikasnost razdvajanja između 35 - 75" sqref="D82">
      <formula1>35</formula1>
      <formula2>75</formula2>
    </dataValidation>
    <dataValidation type="whole" allowBlank="1" showInputMessage="1" showErrorMessage="1" errorTitle="Cijena izvan definiranih granica" prompt="Efikasnost razdvajanja između 60 - 95" sqref="D83">
      <formula1>60</formula1>
      <formula2>95</formula2>
    </dataValidation>
    <dataValidation type="whole" allowBlank="1" showInputMessage="1" showErrorMessage="1" errorTitle="Cijena izvan definiranih granica" prompt="Cijena između 250 - 600" sqref="F80">
      <formula1>250</formula1>
      <formula2>600</formula2>
    </dataValidation>
    <dataValidation type="whole" allowBlank="1" showInputMessage="1" showErrorMessage="1" errorTitle="Cijena izvan definiranih granica" prompt="Cijena između 300 - 750" sqref="F81">
      <formula1>300</formula1>
      <formula2>750</formula2>
    </dataValidation>
    <dataValidation type="whole" allowBlank="1" showInputMessage="1" showErrorMessage="1" errorTitle="Cijena izvan definiranih granica" prompt="Cijena između 0 - 200" sqref="F82">
      <formula1>0</formula1>
      <formula2>200</formula2>
    </dataValidation>
    <dataValidation type="whole" allowBlank="1" showInputMessage="1" showErrorMessage="1" errorTitle="Cijena izvan definiranih granica" prompt="Cijena između 50 - 250" sqref="F83">
      <formula1>50</formula1>
      <formula2>250</formula2>
    </dataValidation>
    <dataValidation type="whole" allowBlank="1" showInputMessage="1" showErrorMessage="1" errorTitle="Cijena izvan definiranih granica" prompt="Cijena između 400 - 950" sqref="D92">
      <formula1>400</formula1>
      <formula2>950</formula2>
    </dataValidation>
    <dataValidation allowBlank="1" showErrorMessage="1" sqref="D29:D31 D39 D42:D43"/>
    <dataValidation type="whole" allowBlank="1" showInputMessage="1" showErrorMessage="1" errorTitle="Cijena izvan definiranih granica" prompt="Efikasnost razdvajanja između 35 - 95" sqref="D84">
      <formula1>35</formula1>
      <formula2>95</formula2>
    </dataValidation>
    <dataValidation type="whole" allowBlank="1" showInputMessage="1" showErrorMessage="1" errorTitle="Cijena izvan definiranih granica" prompt="Cijena između 25 - 600" sqref="F84">
      <formula1>25</formula1>
      <formula2>600</formula2>
    </dataValidation>
  </dataValidations>
  <pageMargins left="0.7" right="0.7" top="0.75" bottom="0.75" header="0.3" footer="0.3"/>
  <pageSetup paperSize="9"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E50"/>
  <sheetViews>
    <sheetView zoomScale="110" zoomScaleNormal="110" workbookViewId="0">
      <pane ySplit="1" topLeftCell="A11" activePane="bottomLeft" state="frozen"/>
      <selection activeCell="C76" sqref="C76:D76"/>
      <selection pane="bottomLeft" activeCell="G41" sqref="G41"/>
    </sheetView>
  </sheetViews>
  <sheetFormatPr defaultColWidth="9.140625" defaultRowHeight="8.25" x14ac:dyDescent="0.15"/>
  <cols>
    <col min="1" max="1" width="30.42578125" style="14" customWidth="1"/>
    <col min="2" max="2" width="14.7109375" style="14" customWidth="1"/>
    <col min="3" max="4" width="13.140625" style="14" bestFit="1" customWidth="1"/>
    <col min="5" max="5" width="10.28515625" style="14" customWidth="1"/>
    <col min="6" max="6" width="11.28515625" style="14" customWidth="1"/>
    <col min="7" max="19" width="8.28515625" style="14" customWidth="1"/>
    <col min="20" max="20" width="7.85546875" style="14" customWidth="1"/>
    <col min="21" max="30" width="8.28515625" style="14" customWidth="1"/>
    <col min="31" max="31" width="9.5703125" style="14" customWidth="1"/>
    <col min="32" max="16384" width="9.140625" style="14"/>
  </cols>
  <sheetData>
    <row r="1" spans="1:6" ht="9" thickBot="1" x14ac:dyDescent="0.2"/>
    <row r="2" spans="1:6" ht="31.9" customHeight="1" thickTop="1" thickBot="1" x14ac:dyDescent="0.25">
      <c r="A2" s="392" t="s">
        <v>188</v>
      </c>
      <c r="B2" s="393"/>
      <c r="C2" s="393"/>
      <c r="D2" s="394"/>
      <c r="E2" s="82"/>
    </row>
    <row r="3" spans="1:6" s="84" customFormat="1" ht="13.5" customHeight="1" thickTop="1" thickBot="1" x14ac:dyDescent="0.2">
      <c r="A3" s="83"/>
      <c r="B3" s="83"/>
      <c r="C3" s="83"/>
      <c r="D3" s="83"/>
    </row>
    <row r="4" spans="1:6" ht="21.6" customHeight="1" thickTop="1" thickBot="1" x14ac:dyDescent="0.25">
      <c r="A4" s="397" t="s">
        <v>219</v>
      </c>
      <c r="B4" s="397"/>
      <c r="C4" s="397"/>
      <c r="D4" s="398"/>
      <c r="E4" s="82"/>
    </row>
    <row r="5" spans="1:6" s="85" customFormat="1" ht="21.6" customHeight="1" thickTop="1" thickBot="1" x14ac:dyDescent="0.25"/>
    <row r="6" spans="1:6" ht="15" customHeight="1" thickTop="1" thickBot="1" x14ac:dyDescent="0.2">
      <c r="A6" s="86"/>
      <c r="B6" s="87" t="s">
        <v>142</v>
      </c>
      <c r="C6" s="87" t="s">
        <v>143</v>
      </c>
    </row>
    <row r="7" spans="1:6" ht="15" customHeight="1" thickTop="1" x14ac:dyDescent="0.15">
      <c r="A7" s="88" t="s">
        <v>214</v>
      </c>
      <c r="B7" s="312"/>
      <c r="C7" s="312"/>
    </row>
    <row r="8" spans="1:6" ht="15" customHeight="1" x14ac:dyDescent="0.15">
      <c r="A8" s="89" t="s">
        <v>215</v>
      </c>
      <c r="B8" s="313"/>
      <c r="C8" s="313"/>
    </row>
    <row r="9" spans="1:6" ht="15" customHeight="1" x14ac:dyDescent="0.15">
      <c r="A9" s="89" t="s">
        <v>216</v>
      </c>
      <c r="B9" s="313"/>
      <c r="C9" s="313"/>
    </row>
    <row r="10" spans="1:6" s="84" customFormat="1" ht="18" customHeight="1" thickBot="1" x14ac:dyDescent="0.25">
      <c r="A10" s="90"/>
      <c r="B10" s="85"/>
      <c r="C10" s="85"/>
    </row>
    <row r="11" spans="1:6" ht="33" customHeight="1" thickTop="1" x14ac:dyDescent="0.15">
      <c r="A11" s="402" t="s">
        <v>300</v>
      </c>
      <c r="B11" s="403"/>
      <c r="C11" s="403"/>
      <c r="D11" s="403"/>
      <c r="E11" s="403"/>
      <c r="F11" s="404"/>
    </row>
    <row r="12" spans="1:6" ht="9.75" customHeight="1" x14ac:dyDescent="0.15">
      <c r="A12" s="405"/>
      <c r="B12" s="406"/>
      <c r="C12" s="406"/>
      <c r="D12" s="406"/>
      <c r="E12" s="406"/>
      <c r="F12" s="407"/>
    </row>
    <row r="13" spans="1:6" ht="29.45" customHeight="1" x14ac:dyDescent="0.15">
      <c r="A13" s="405"/>
      <c r="B13" s="406"/>
      <c r="C13" s="406"/>
      <c r="D13" s="406"/>
      <c r="E13" s="406"/>
      <c r="F13" s="407"/>
    </row>
    <row r="14" spans="1:6" ht="19.149999999999999" customHeight="1" x14ac:dyDescent="0.2">
      <c r="A14" s="91" t="s">
        <v>187</v>
      </c>
      <c r="B14" s="295">
        <v>5.0000000000000001E-3</v>
      </c>
      <c r="C14" s="408"/>
      <c r="D14" s="408"/>
      <c r="E14" s="408"/>
      <c r="F14" s="409"/>
    </row>
    <row r="15" spans="1:6" ht="13.15" customHeight="1" x14ac:dyDescent="0.2">
      <c r="A15" s="91" t="s">
        <v>138</v>
      </c>
      <c r="B15" s="92">
        <v>0.04</v>
      </c>
      <c r="C15" s="408"/>
      <c r="D15" s="408"/>
      <c r="E15" s="408"/>
      <c r="F15" s="409"/>
    </row>
    <row r="16" spans="1:6" ht="13.15" customHeight="1" x14ac:dyDescent="0.2">
      <c r="A16" s="91" t="s">
        <v>139</v>
      </c>
      <c r="B16" s="92">
        <v>0.02</v>
      </c>
      <c r="C16" s="408"/>
      <c r="D16" s="408"/>
      <c r="E16" s="408"/>
      <c r="F16" s="409"/>
    </row>
    <row r="17" spans="1:31" ht="12" customHeight="1" thickBot="1" x14ac:dyDescent="0.25">
      <c r="A17" s="93" t="s">
        <v>186</v>
      </c>
      <c r="B17" s="94">
        <v>0.1</v>
      </c>
      <c r="C17" s="410"/>
      <c r="D17" s="410"/>
      <c r="E17" s="410"/>
      <c r="F17" s="411"/>
    </row>
    <row r="18" spans="1:31" s="85" customFormat="1" ht="8.4499999999999993" customHeight="1" thickTop="1" x14ac:dyDescent="0.2"/>
    <row r="19" spans="1:31" x14ac:dyDescent="0.15">
      <c r="A19" s="95"/>
      <c r="B19" s="95"/>
      <c r="C19" s="95"/>
      <c r="D19" s="95"/>
    </row>
    <row r="20" spans="1:31" ht="38.450000000000003" customHeight="1" x14ac:dyDescent="0.15">
      <c r="A20" s="399" t="s">
        <v>174</v>
      </c>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1"/>
    </row>
    <row r="21" spans="1:31" ht="13.9" customHeight="1" x14ac:dyDescent="0.15">
      <c r="A21" s="96" t="s">
        <v>26</v>
      </c>
      <c r="B21" s="52">
        <v>1</v>
      </c>
      <c r="C21" s="52">
        <v>2</v>
      </c>
      <c r="D21" s="52">
        <v>3</v>
      </c>
      <c r="E21" s="52">
        <v>4</v>
      </c>
      <c r="F21" s="52">
        <v>5</v>
      </c>
      <c r="G21" s="52">
        <v>6</v>
      </c>
      <c r="H21" s="52">
        <v>7</v>
      </c>
      <c r="I21" s="52">
        <v>8</v>
      </c>
      <c r="J21" s="52">
        <v>9</v>
      </c>
      <c r="K21" s="52">
        <v>10</v>
      </c>
      <c r="L21" s="52">
        <v>11</v>
      </c>
      <c r="M21" s="52">
        <v>12</v>
      </c>
      <c r="N21" s="52">
        <v>13</v>
      </c>
      <c r="O21" s="52">
        <v>14</v>
      </c>
      <c r="P21" s="52">
        <v>15</v>
      </c>
      <c r="Q21" s="52">
        <v>16</v>
      </c>
      <c r="R21" s="52">
        <v>17</v>
      </c>
      <c r="S21" s="52">
        <v>18</v>
      </c>
      <c r="T21" s="52">
        <v>19</v>
      </c>
      <c r="U21" s="52">
        <v>20</v>
      </c>
      <c r="V21" s="52">
        <v>21</v>
      </c>
      <c r="W21" s="52">
        <v>22</v>
      </c>
      <c r="X21" s="52">
        <v>23</v>
      </c>
      <c r="Y21" s="52">
        <v>24</v>
      </c>
      <c r="Z21" s="52">
        <v>25</v>
      </c>
      <c r="AA21" s="52">
        <v>26</v>
      </c>
      <c r="AB21" s="52">
        <v>27</v>
      </c>
      <c r="AC21" s="52">
        <v>28</v>
      </c>
      <c r="AD21" s="52">
        <v>29</v>
      </c>
      <c r="AE21" s="52">
        <v>30</v>
      </c>
    </row>
    <row r="22" spans="1:31" s="98" customFormat="1" ht="22.15" customHeight="1" x14ac:dyDescent="0.15">
      <c r="A22" s="97" t="s">
        <v>137</v>
      </c>
      <c r="B22" s="70"/>
      <c r="C22" s="70"/>
      <c r="D22" s="70"/>
      <c r="E22" s="71"/>
      <c r="F22" s="71"/>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13.5" customHeight="1" x14ac:dyDescent="0.15">
      <c r="A23" s="99" t="s">
        <v>168</v>
      </c>
      <c r="B23" s="72"/>
      <c r="C23" s="72"/>
      <c r="D23" s="72"/>
      <c r="E23" s="73"/>
      <c r="F23" s="73"/>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ht="11.25" customHeight="1" x14ac:dyDescent="0.15">
      <c r="A24" s="100" t="s">
        <v>54</v>
      </c>
      <c r="B24" s="72"/>
      <c r="C24" s="72"/>
      <c r="D24" s="72"/>
      <c r="E24" s="72"/>
      <c r="F24" s="72"/>
      <c r="G24" s="330"/>
      <c r="H24" s="330"/>
      <c r="I24" s="25"/>
      <c r="J24" s="25"/>
      <c r="K24" s="25"/>
      <c r="L24" s="25"/>
      <c r="M24" s="25"/>
      <c r="N24" s="25"/>
      <c r="O24" s="25"/>
      <c r="P24" s="25"/>
      <c r="Q24" s="25"/>
      <c r="R24" s="25"/>
      <c r="S24" s="25"/>
      <c r="T24" s="25"/>
      <c r="U24" s="25"/>
      <c r="V24" s="25"/>
      <c r="W24" s="25"/>
      <c r="X24" s="25"/>
      <c r="Y24" s="25"/>
      <c r="Z24" s="25"/>
      <c r="AA24" s="25"/>
      <c r="AB24" s="25"/>
      <c r="AC24" s="25"/>
      <c r="AD24" s="25"/>
      <c r="AE24" s="25"/>
    </row>
    <row r="25" spans="1:31" ht="11.25" customHeight="1" x14ac:dyDescent="0.15">
      <c r="A25" s="100" t="s">
        <v>109</v>
      </c>
      <c r="B25" s="72">
        <f>0.04*(B23+B24)</f>
        <v>0</v>
      </c>
      <c r="C25" s="72">
        <f t="shared" ref="C25" si="0">0.04*(C23+C24)</f>
        <v>0</v>
      </c>
      <c r="D25" s="72">
        <f>0.04*(D23+D24)</f>
        <v>0</v>
      </c>
      <c r="E25" s="72">
        <f t="shared" ref="E25:F25" si="1">0.04*(E23+E24)</f>
        <v>0</v>
      </c>
      <c r="F25" s="72">
        <f t="shared" si="1"/>
        <v>0</v>
      </c>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row>
    <row r="26" spans="1:31" ht="11.25" customHeight="1" x14ac:dyDescent="0.15">
      <c r="A26" s="100" t="s">
        <v>110</v>
      </c>
      <c r="B26" s="72">
        <f>0.02*(B23+B24)</f>
        <v>0</v>
      </c>
      <c r="C26" s="72">
        <f t="shared" ref="C26" si="2">0.02*(C23+C24)</f>
        <v>0</v>
      </c>
      <c r="D26" s="72">
        <f>0.02*(D23+D24)</f>
        <v>0</v>
      </c>
      <c r="E26" s="72">
        <f t="shared" ref="E26:F26" si="3">0.02*(E23+E24)</f>
        <v>0</v>
      </c>
      <c r="F26" s="72">
        <f t="shared" si="3"/>
        <v>0</v>
      </c>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row>
    <row r="27" spans="1:31" ht="11.25" customHeight="1" x14ac:dyDescent="0.15">
      <c r="A27" s="100" t="s">
        <v>111</v>
      </c>
      <c r="B27" s="72">
        <f>0.005*(B23+B24)</f>
        <v>0</v>
      </c>
      <c r="C27" s="72">
        <f t="shared" ref="C27:F27" si="4">0.005*(C23+C24)</f>
        <v>0</v>
      </c>
      <c r="D27" s="72">
        <f t="shared" si="4"/>
        <v>0</v>
      </c>
      <c r="E27" s="72">
        <f t="shared" si="4"/>
        <v>0</v>
      </c>
      <c r="F27" s="72">
        <f t="shared" si="4"/>
        <v>0</v>
      </c>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row>
    <row r="28" spans="1:31" ht="11.25" customHeight="1" x14ac:dyDescent="0.15">
      <c r="A28" s="100" t="s">
        <v>102</v>
      </c>
      <c r="B28" s="72">
        <f>0.1*(B22+B23+B24+B25+B26+B27)</f>
        <v>0</v>
      </c>
      <c r="C28" s="72">
        <f t="shared" ref="C28:F28" si="5">0.1*(C22+C23+C24+C25+C26+C27)</f>
        <v>0</v>
      </c>
      <c r="D28" s="72">
        <f t="shared" si="5"/>
        <v>0</v>
      </c>
      <c r="E28" s="72">
        <f t="shared" si="5"/>
        <v>0</v>
      </c>
      <c r="F28" s="72">
        <f t="shared" si="5"/>
        <v>0</v>
      </c>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row>
    <row r="29" spans="1:31" ht="11.25" customHeight="1" x14ac:dyDescent="0.15">
      <c r="A29" s="101" t="s">
        <v>55</v>
      </c>
      <c r="B29" s="10">
        <f t="shared" ref="B29:F29" si="6">SUM(B22:B28)</f>
        <v>0</v>
      </c>
      <c r="C29" s="10">
        <f t="shared" si="6"/>
        <v>0</v>
      </c>
      <c r="D29" s="10">
        <f t="shared" si="6"/>
        <v>0</v>
      </c>
      <c r="E29" s="10">
        <f t="shared" si="6"/>
        <v>0</v>
      </c>
      <c r="F29" s="10">
        <f t="shared" si="6"/>
        <v>0</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row>
    <row r="30" spans="1:31" ht="11.25" customHeight="1" x14ac:dyDescent="0.15">
      <c r="A30" s="100" t="s">
        <v>32</v>
      </c>
      <c r="B30" s="72"/>
      <c r="C30" s="72"/>
      <c r="D30" s="72"/>
      <c r="E30" s="73"/>
      <c r="F30" s="73"/>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row>
    <row r="31" spans="1:31" ht="16.5" customHeight="1" x14ac:dyDescent="0.15">
      <c r="A31" s="100" t="s">
        <v>123</v>
      </c>
      <c r="B31" s="296"/>
      <c r="C31" s="296"/>
      <c r="D31" s="296"/>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73"/>
    </row>
    <row r="32" spans="1:31" s="103" customFormat="1" ht="19.5" customHeight="1" x14ac:dyDescent="0.15">
      <c r="A32" s="102" t="s">
        <v>34</v>
      </c>
      <c r="B32" s="11">
        <f>B29</f>
        <v>0</v>
      </c>
      <c r="C32" s="11">
        <f t="shared" ref="C32:AE32" si="7">C29</f>
        <v>0</v>
      </c>
      <c r="D32" s="11">
        <f t="shared" si="7"/>
        <v>0</v>
      </c>
      <c r="E32" s="11">
        <f t="shared" si="7"/>
        <v>0</v>
      </c>
      <c r="F32" s="11">
        <f t="shared" si="7"/>
        <v>0</v>
      </c>
      <c r="G32" s="11">
        <f t="shared" si="7"/>
        <v>0</v>
      </c>
      <c r="H32" s="11">
        <f t="shared" si="7"/>
        <v>0</v>
      </c>
      <c r="I32" s="11">
        <f t="shared" si="7"/>
        <v>0</v>
      </c>
      <c r="J32" s="11">
        <f t="shared" si="7"/>
        <v>0</v>
      </c>
      <c r="K32" s="11">
        <f t="shared" si="7"/>
        <v>0</v>
      </c>
      <c r="L32" s="11">
        <f t="shared" si="7"/>
        <v>0</v>
      </c>
      <c r="M32" s="11">
        <f t="shared" si="7"/>
        <v>0</v>
      </c>
      <c r="N32" s="11">
        <f t="shared" si="7"/>
        <v>0</v>
      </c>
      <c r="O32" s="11">
        <f t="shared" si="7"/>
        <v>0</v>
      </c>
      <c r="P32" s="11">
        <f t="shared" si="7"/>
        <v>0</v>
      </c>
      <c r="Q32" s="11">
        <f t="shared" si="7"/>
        <v>0</v>
      </c>
      <c r="R32" s="11">
        <f t="shared" si="7"/>
        <v>0</v>
      </c>
      <c r="S32" s="11">
        <f t="shared" si="7"/>
        <v>0</v>
      </c>
      <c r="T32" s="11">
        <f t="shared" si="7"/>
        <v>0</v>
      </c>
      <c r="U32" s="11">
        <f t="shared" si="7"/>
        <v>0</v>
      </c>
      <c r="V32" s="11">
        <f t="shared" si="7"/>
        <v>0</v>
      </c>
      <c r="W32" s="11">
        <f t="shared" si="7"/>
        <v>0</v>
      </c>
      <c r="X32" s="11">
        <f t="shared" si="7"/>
        <v>0</v>
      </c>
      <c r="Y32" s="11">
        <f t="shared" si="7"/>
        <v>0</v>
      </c>
      <c r="Z32" s="11">
        <f t="shared" si="7"/>
        <v>0</v>
      </c>
      <c r="AA32" s="11">
        <f t="shared" si="7"/>
        <v>0</v>
      </c>
      <c r="AB32" s="11">
        <f t="shared" si="7"/>
        <v>0</v>
      </c>
      <c r="AC32" s="11">
        <f t="shared" si="7"/>
        <v>0</v>
      </c>
      <c r="AD32" s="11">
        <f t="shared" si="7"/>
        <v>0</v>
      </c>
      <c r="AE32" s="11">
        <f t="shared" si="7"/>
        <v>0</v>
      </c>
    </row>
    <row r="33" spans="1:11" x14ac:dyDescent="0.15">
      <c r="A33" s="98"/>
      <c r="B33" s="104"/>
      <c r="C33" s="98"/>
      <c r="D33" s="98"/>
      <c r="E33" s="98"/>
      <c r="F33" s="98"/>
    </row>
    <row r="34" spans="1:11" x14ac:dyDescent="0.15">
      <c r="C34" s="98"/>
      <c r="D34" s="98"/>
      <c r="E34" s="105"/>
      <c r="F34" s="98"/>
    </row>
    <row r="35" spans="1:11" x14ac:dyDescent="0.15">
      <c r="C35" s="98"/>
      <c r="D35" s="16" t="s">
        <v>167</v>
      </c>
      <c r="E35" s="17" t="str">
        <f>IF(SUM(B23:D23)='Ulazni parametri projekta'!E45,"OK","GREŠKA!!!")</f>
        <v>OK</v>
      </c>
      <c r="F35" s="98"/>
    </row>
    <row r="36" spans="1:11" x14ac:dyDescent="0.15">
      <c r="C36" s="98"/>
      <c r="D36" s="16" t="s">
        <v>244</v>
      </c>
      <c r="E36" s="17" t="str">
        <f>IF(SUM(B24:D24)='Ulazni parametri projekta'!E32,"OK","GREŠKA!!!")</f>
        <v>OK</v>
      </c>
      <c r="F36" s="98"/>
    </row>
    <row r="37" spans="1:11" ht="9" thickBot="1" x14ac:dyDescent="0.2"/>
    <row r="38" spans="1:11" ht="39.75" customHeight="1" thickTop="1" thickBot="1" x14ac:dyDescent="0.25">
      <c r="A38" s="412" t="s">
        <v>224</v>
      </c>
      <c r="B38" s="413"/>
      <c r="C38" s="413"/>
      <c r="D38" s="413"/>
      <c r="E38" s="414"/>
      <c r="G38" s="334"/>
      <c r="H38" s="335"/>
      <c r="I38" s="335"/>
    </row>
    <row r="39" spans="1:11" ht="78" customHeight="1" thickTop="1" thickBot="1" x14ac:dyDescent="0.2">
      <c r="A39" s="415" t="s">
        <v>292</v>
      </c>
      <c r="B39" s="416"/>
      <c r="C39" s="416"/>
      <c r="D39" s="416"/>
      <c r="E39" s="417"/>
    </row>
    <row r="40" spans="1:11" ht="9" thickTop="1" x14ac:dyDescent="0.15"/>
    <row r="41" spans="1:11" x14ac:dyDescent="0.15">
      <c r="A41" s="395" t="s">
        <v>112</v>
      </c>
      <c r="B41" s="396" t="s">
        <v>113</v>
      </c>
      <c r="C41" s="396" t="s">
        <v>114</v>
      </c>
      <c r="D41" s="396" t="s">
        <v>115</v>
      </c>
      <c r="E41" s="396" t="s">
        <v>116</v>
      </c>
    </row>
    <row r="42" spans="1:11" ht="33.75" customHeight="1" x14ac:dyDescent="0.15">
      <c r="A42" s="395"/>
      <c r="B42" s="396"/>
      <c r="C42" s="396"/>
      <c r="D42" s="396"/>
      <c r="E42" s="396"/>
    </row>
    <row r="43" spans="1:11" ht="25.15" customHeight="1" x14ac:dyDescent="0.15">
      <c r="A43" s="395"/>
      <c r="B43" s="106" t="s">
        <v>117</v>
      </c>
      <c r="C43" s="106" t="s">
        <v>118</v>
      </c>
      <c r="D43" s="106" t="s">
        <v>141</v>
      </c>
      <c r="E43" s="106" t="s">
        <v>141</v>
      </c>
    </row>
    <row r="44" spans="1:11" ht="11.45" customHeight="1" x14ac:dyDescent="0.15">
      <c r="A44" s="107" t="s">
        <v>119</v>
      </c>
      <c r="B44" s="284"/>
      <c r="C44" s="282" t="e">
        <f>1/B44</f>
        <v>#DIV/0!</v>
      </c>
      <c r="D44" s="336"/>
      <c r="E44" s="281">
        <f>B44*D44</f>
        <v>0</v>
      </c>
      <c r="K44" s="15"/>
    </row>
    <row r="45" spans="1:11" ht="11.45" customHeight="1" x14ac:dyDescent="0.15">
      <c r="A45" s="107" t="s">
        <v>120</v>
      </c>
      <c r="B45" s="284"/>
      <c r="C45" s="282" t="e">
        <f t="shared" ref="C45:C46" si="8">1/B45</f>
        <v>#DIV/0!</v>
      </c>
      <c r="D45" s="336"/>
      <c r="E45" s="281">
        <f>B45*D45</f>
        <v>0</v>
      </c>
      <c r="K45" s="15"/>
    </row>
    <row r="46" spans="1:11" ht="11.45" customHeight="1" x14ac:dyDescent="0.15">
      <c r="A46" s="107" t="s">
        <v>54</v>
      </c>
      <c r="B46" s="285"/>
      <c r="C46" s="282" t="e">
        <f t="shared" si="8"/>
        <v>#DIV/0!</v>
      </c>
      <c r="D46" s="336"/>
      <c r="E46" s="281">
        <f>B46*D46</f>
        <v>0</v>
      </c>
      <c r="I46" s="15"/>
      <c r="K46" s="15"/>
    </row>
    <row r="47" spans="1:11" ht="11.45" customHeight="1" x14ac:dyDescent="0.15">
      <c r="A47" s="108" t="s">
        <v>53</v>
      </c>
      <c r="B47" s="109"/>
      <c r="C47" s="109"/>
      <c r="D47" s="12">
        <f>SUM(D44:D46)</f>
        <v>0</v>
      </c>
      <c r="E47" s="12">
        <f>SUM(E44:E46)</f>
        <v>0</v>
      </c>
      <c r="K47" s="15"/>
    </row>
    <row r="48" spans="1:11" ht="11.45" customHeight="1" x14ac:dyDescent="0.15">
      <c r="A48" s="110" t="s">
        <v>132</v>
      </c>
      <c r="B48" s="383"/>
      <c r="C48" s="384"/>
      <c r="D48" s="385"/>
      <c r="E48" s="13" t="e">
        <f>E47/D47</f>
        <v>#DIV/0!</v>
      </c>
      <c r="G48" s="15"/>
      <c r="I48" s="15"/>
      <c r="K48" s="15"/>
    </row>
    <row r="49" spans="1:9" ht="11.45" customHeight="1" x14ac:dyDescent="0.15">
      <c r="A49" s="111" t="s">
        <v>121</v>
      </c>
      <c r="B49" s="386"/>
      <c r="C49" s="387"/>
      <c r="D49" s="388"/>
      <c r="E49" s="13">
        <v>30</v>
      </c>
      <c r="G49" s="15"/>
      <c r="I49" s="15"/>
    </row>
    <row r="50" spans="1:9" ht="11.45" customHeight="1" x14ac:dyDescent="0.15">
      <c r="A50" s="110" t="s">
        <v>122</v>
      </c>
      <c r="B50" s="389"/>
      <c r="C50" s="390"/>
      <c r="D50" s="391"/>
      <c r="E50" s="24" t="e">
        <f>E48-E49</f>
        <v>#DIV/0!</v>
      </c>
      <c r="G50" s="15"/>
      <c r="I50" s="15"/>
    </row>
  </sheetData>
  <sheetProtection password="DA28" sheet="1" objects="1" scenarios="1"/>
  <mergeCells count="13">
    <mergeCell ref="B48:D50"/>
    <mergeCell ref="A2:D2"/>
    <mergeCell ref="A41:A43"/>
    <mergeCell ref="B41:B42"/>
    <mergeCell ref="C41:C42"/>
    <mergeCell ref="D41:D42"/>
    <mergeCell ref="A4:D4"/>
    <mergeCell ref="A20:AE20"/>
    <mergeCell ref="A11:F13"/>
    <mergeCell ref="C14:F17"/>
    <mergeCell ref="A38:E38"/>
    <mergeCell ref="A39:E39"/>
    <mergeCell ref="E41:E42"/>
  </mergeCells>
  <phoneticPr fontId="9" type="noConversion"/>
  <pageMargins left="0.7" right="0.7" top="0.75" bottom="0.75" header="0.3" footer="0.3"/>
  <pageSetup paperSize="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Sheet1!$A$1:$A$9</xm:f>
          </x14:formula1>
          <xm:sqref>B7:B9</xm:sqref>
        </x14:dataValidation>
        <x14:dataValidation type="list" allowBlank="1" showInputMessage="1" showErrorMessage="1">
          <x14:formula1>
            <xm:f>Sheet1!$B$1:$B$13</xm:f>
          </x14:formula1>
          <xm:sqref>C7:C9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A44"/>
  <sheetViews>
    <sheetView zoomScale="130" zoomScaleNormal="130" workbookViewId="0">
      <pane ySplit="1" topLeftCell="A2" activePane="bottomLeft" state="frozen"/>
      <selection activeCell="H24" sqref="H24"/>
      <selection pane="bottomLeft" activeCell="F10" sqref="F10"/>
    </sheetView>
  </sheetViews>
  <sheetFormatPr defaultColWidth="9.140625" defaultRowHeight="12.75" x14ac:dyDescent="0.2"/>
  <cols>
    <col min="1" max="1" width="38.42578125" style="85" customWidth="1"/>
    <col min="2" max="61" width="11.28515625" style="85" customWidth="1"/>
    <col min="62" max="63" width="9.140625" style="85"/>
    <col min="64" max="64" width="10.5703125" style="85" customWidth="1"/>
    <col min="65" max="66" width="9.140625" style="85"/>
    <col min="67" max="67" width="10.42578125" style="85" customWidth="1"/>
    <col min="68" max="69" width="9.140625" style="85"/>
    <col min="70" max="70" width="10.42578125" style="85" customWidth="1"/>
    <col min="71" max="72" width="9.140625" style="85"/>
    <col min="73" max="73" width="10.42578125" style="85" customWidth="1"/>
    <col min="74" max="75" width="9.140625" style="85"/>
    <col min="76" max="76" width="10.42578125" style="85" customWidth="1"/>
    <col min="77" max="78" width="9.140625" style="85"/>
    <col min="79" max="79" width="10.42578125" style="85" customWidth="1"/>
    <col min="80" max="81" width="9.140625" style="85"/>
    <col min="82" max="82" width="11" style="85" customWidth="1"/>
    <col min="83" max="84" width="9.140625" style="85"/>
    <col min="85" max="85" width="10.7109375" style="85" customWidth="1"/>
    <col min="86" max="87" width="9.140625" style="85"/>
    <col min="88" max="88" width="10.7109375" style="85" customWidth="1"/>
    <col min="89" max="90" width="9.140625" style="85"/>
    <col min="91" max="91" width="10.42578125" style="85" customWidth="1"/>
    <col min="92" max="16384" width="9.140625" style="85"/>
  </cols>
  <sheetData>
    <row r="1" spans="1:443" ht="13.9" customHeight="1" thickBot="1" x14ac:dyDescent="0.25"/>
    <row r="2" spans="1:443" ht="21.6" customHeight="1" thickTop="1" thickBot="1" x14ac:dyDescent="0.25">
      <c r="A2" s="392" t="s">
        <v>175</v>
      </c>
      <c r="B2" s="393"/>
      <c r="C2" s="393"/>
      <c r="D2" s="394"/>
    </row>
    <row r="3" spans="1:443" ht="13.9" customHeight="1" thickTop="1" thickBot="1" x14ac:dyDescent="0.25"/>
    <row r="4" spans="1:443" ht="13.9" customHeight="1" thickTop="1" x14ac:dyDescent="0.2">
      <c r="A4" s="420" t="s">
        <v>258</v>
      </c>
      <c r="B4" s="421"/>
      <c r="C4" s="421"/>
      <c r="D4" s="422"/>
    </row>
    <row r="5" spans="1:443" ht="25.9" customHeight="1" x14ac:dyDescent="0.2">
      <c r="A5" s="423"/>
      <c r="B5" s="424"/>
      <c r="C5" s="424"/>
      <c r="D5" s="425"/>
      <c r="F5" s="155"/>
    </row>
    <row r="6" spans="1:443" ht="42.6" customHeight="1" thickBot="1" x14ac:dyDescent="0.25">
      <c r="A6" s="426"/>
      <c r="B6" s="427"/>
      <c r="C6" s="427"/>
      <c r="D6" s="428"/>
    </row>
    <row r="7" spans="1:443" ht="13.5" thickTop="1" x14ac:dyDescent="0.2">
      <c r="A7" s="132"/>
    </row>
    <row r="9" spans="1:443" s="156" customFormat="1" ht="21.6" customHeight="1" x14ac:dyDescent="0.15">
      <c r="A9" s="51" t="s">
        <v>26</v>
      </c>
      <c r="B9" s="418">
        <v>1</v>
      </c>
      <c r="C9" s="419"/>
      <c r="D9" s="418">
        <f>B9+1</f>
        <v>2</v>
      </c>
      <c r="E9" s="419"/>
      <c r="F9" s="418">
        <f t="shared" ref="F9" si="0">D9+1</f>
        <v>3</v>
      </c>
      <c r="G9" s="419"/>
      <c r="H9" s="418">
        <f t="shared" ref="H9" si="1">F9+1</f>
        <v>4</v>
      </c>
      <c r="I9" s="419"/>
      <c r="J9" s="418">
        <f t="shared" ref="J9" si="2">H9+1</f>
        <v>5</v>
      </c>
      <c r="K9" s="419"/>
      <c r="L9" s="418">
        <f t="shared" ref="L9" si="3">J9+1</f>
        <v>6</v>
      </c>
      <c r="M9" s="419"/>
      <c r="N9" s="418">
        <f t="shared" ref="N9" si="4">L9+1</f>
        <v>7</v>
      </c>
      <c r="O9" s="419"/>
      <c r="P9" s="418">
        <f t="shared" ref="P9" si="5">N9+1</f>
        <v>8</v>
      </c>
      <c r="Q9" s="419"/>
      <c r="R9" s="418">
        <f t="shared" ref="R9" si="6">P9+1</f>
        <v>9</v>
      </c>
      <c r="S9" s="419"/>
      <c r="T9" s="418">
        <f t="shared" ref="T9" si="7">R9+1</f>
        <v>10</v>
      </c>
      <c r="U9" s="419"/>
      <c r="V9" s="418">
        <f t="shared" ref="V9" si="8">T9+1</f>
        <v>11</v>
      </c>
      <c r="W9" s="419"/>
      <c r="X9" s="418">
        <f t="shared" ref="X9" si="9">V9+1</f>
        <v>12</v>
      </c>
      <c r="Y9" s="419"/>
      <c r="Z9" s="418">
        <f t="shared" ref="Z9" si="10">X9+1</f>
        <v>13</v>
      </c>
      <c r="AA9" s="419"/>
      <c r="AB9" s="418">
        <f t="shared" ref="AB9" si="11">Z9+1</f>
        <v>14</v>
      </c>
      <c r="AC9" s="419"/>
      <c r="AD9" s="418">
        <f t="shared" ref="AD9" si="12">AB9+1</f>
        <v>15</v>
      </c>
      <c r="AE9" s="419"/>
      <c r="AF9" s="418">
        <f t="shared" ref="AF9" si="13">AD9+1</f>
        <v>16</v>
      </c>
      <c r="AG9" s="419"/>
      <c r="AH9" s="418">
        <f t="shared" ref="AH9" si="14">AF9+1</f>
        <v>17</v>
      </c>
      <c r="AI9" s="419"/>
      <c r="AJ9" s="418">
        <f t="shared" ref="AJ9" si="15">AH9+1</f>
        <v>18</v>
      </c>
      <c r="AK9" s="419"/>
      <c r="AL9" s="418">
        <f t="shared" ref="AL9" si="16">AJ9+1</f>
        <v>19</v>
      </c>
      <c r="AM9" s="419"/>
      <c r="AN9" s="418">
        <f t="shared" ref="AN9" si="17">AL9+1</f>
        <v>20</v>
      </c>
      <c r="AO9" s="419"/>
      <c r="AP9" s="418">
        <f t="shared" ref="AP9" si="18">AN9+1</f>
        <v>21</v>
      </c>
      <c r="AQ9" s="419"/>
      <c r="AR9" s="418">
        <f t="shared" ref="AR9" si="19">AP9+1</f>
        <v>22</v>
      </c>
      <c r="AS9" s="419"/>
      <c r="AT9" s="418">
        <f t="shared" ref="AT9" si="20">AR9+1</f>
        <v>23</v>
      </c>
      <c r="AU9" s="419"/>
      <c r="AV9" s="418">
        <f t="shared" ref="AV9" si="21">AT9+1</f>
        <v>24</v>
      </c>
      <c r="AW9" s="419"/>
      <c r="AX9" s="418">
        <f t="shared" ref="AX9" si="22">AV9+1</f>
        <v>25</v>
      </c>
      <c r="AY9" s="419"/>
      <c r="AZ9" s="418">
        <f t="shared" ref="AZ9" si="23">AX9+1</f>
        <v>26</v>
      </c>
      <c r="BA9" s="419"/>
      <c r="BB9" s="418">
        <f t="shared" ref="BB9" si="24">AZ9+1</f>
        <v>27</v>
      </c>
      <c r="BC9" s="419"/>
      <c r="BD9" s="418">
        <f t="shared" ref="BD9" si="25">BB9+1</f>
        <v>28</v>
      </c>
      <c r="BE9" s="419"/>
      <c r="BF9" s="418">
        <f t="shared" ref="BF9" si="26">BD9+1</f>
        <v>29</v>
      </c>
      <c r="BG9" s="419"/>
      <c r="BH9" s="418">
        <f t="shared" ref="BH9" si="27">BF9+1</f>
        <v>30</v>
      </c>
      <c r="BI9" s="419"/>
    </row>
    <row r="10" spans="1:443" s="158" customFormat="1" ht="13.15" customHeight="1" x14ac:dyDescent="0.15">
      <c r="A10" s="101" t="s">
        <v>101</v>
      </c>
      <c r="B10" s="157" t="s">
        <v>103</v>
      </c>
      <c r="C10" s="157" t="s">
        <v>53</v>
      </c>
      <c r="D10" s="157" t="s">
        <v>103</v>
      </c>
      <c r="E10" s="157" t="s">
        <v>53</v>
      </c>
      <c r="F10" s="157" t="s">
        <v>103</v>
      </c>
      <c r="G10" s="157" t="s">
        <v>53</v>
      </c>
      <c r="H10" s="157" t="s">
        <v>103</v>
      </c>
      <c r="I10" s="157" t="s">
        <v>53</v>
      </c>
      <c r="J10" s="157" t="s">
        <v>103</v>
      </c>
      <c r="K10" s="157" t="s">
        <v>53</v>
      </c>
      <c r="L10" s="157" t="s">
        <v>103</v>
      </c>
      <c r="M10" s="157" t="s">
        <v>53</v>
      </c>
      <c r="N10" s="157" t="s">
        <v>103</v>
      </c>
      <c r="O10" s="157" t="s">
        <v>53</v>
      </c>
      <c r="P10" s="157" t="s">
        <v>103</v>
      </c>
      <c r="Q10" s="157" t="s">
        <v>53</v>
      </c>
      <c r="R10" s="157" t="s">
        <v>103</v>
      </c>
      <c r="S10" s="157" t="s">
        <v>53</v>
      </c>
      <c r="T10" s="157" t="s">
        <v>103</v>
      </c>
      <c r="U10" s="157" t="s">
        <v>53</v>
      </c>
      <c r="V10" s="157" t="s">
        <v>103</v>
      </c>
      <c r="W10" s="157" t="s">
        <v>53</v>
      </c>
      <c r="X10" s="157" t="s">
        <v>103</v>
      </c>
      <c r="Y10" s="157" t="s">
        <v>53</v>
      </c>
      <c r="Z10" s="157" t="s">
        <v>103</v>
      </c>
      <c r="AA10" s="157" t="s">
        <v>53</v>
      </c>
      <c r="AB10" s="157" t="s">
        <v>103</v>
      </c>
      <c r="AC10" s="157" t="s">
        <v>53</v>
      </c>
      <c r="AD10" s="157" t="s">
        <v>103</v>
      </c>
      <c r="AE10" s="157" t="s">
        <v>53</v>
      </c>
      <c r="AF10" s="157" t="s">
        <v>103</v>
      </c>
      <c r="AG10" s="157" t="s">
        <v>53</v>
      </c>
      <c r="AH10" s="157" t="s">
        <v>103</v>
      </c>
      <c r="AI10" s="157" t="s">
        <v>53</v>
      </c>
      <c r="AJ10" s="157" t="s">
        <v>103</v>
      </c>
      <c r="AK10" s="157" t="s">
        <v>53</v>
      </c>
      <c r="AL10" s="157" t="s">
        <v>103</v>
      </c>
      <c r="AM10" s="157" t="s">
        <v>53</v>
      </c>
      <c r="AN10" s="157" t="s">
        <v>103</v>
      </c>
      <c r="AO10" s="157" t="s">
        <v>53</v>
      </c>
      <c r="AP10" s="157" t="s">
        <v>103</v>
      </c>
      <c r="AQ10" s="157" t="s">
        <v>53</v>
      </c>
      <c r="AR10" s="157" t="s">
        <v>103</v>
      </c>
      <c r="AS10" s="157" t="s">
        <v>53</v>
      </c>
      <c r="AT10" s="157" t="s">
        <v>103</v>
      </c>
      <c r="AU10" s="157" t="s">
        <v>53</v>
      </c>
      <c r="AV10" s="157" t="s">
        <v>103</v>
      </c>
      <c r="AW10" s="157" t="s">
        <v>53</v>
      </c>
      <c r="AX10" s="157" t="s">
        <v>103</v>
      </c>
      <c r="AY10" s="157" t="s">
        <v>53</v>
      </c>
      <c r="AZ10" s="157" t="s">
        <v>103</v>
      </c>
      <c r="BA10" s="157" t="s">
        <v>53</v>
      </c>
      <c r="BB10" s="157" t="s">
        <v>103</v>
      </c>
      <c r="BC10" s="157" t="s">
        <v>53</v>
      </c>
      <c r="BD10" s="157" t="s">
        <v>103</v>
      </c>
      <c r="BE10" s="157" t="s">
        <v>53</v>
      </c>
      <c r="BF10" s="157" t="s">
        <v>103</v>
      </c>
      <c r="BG10" s="157" t="s">
        <v>53</v>
      </c>
      <c r="BH10" s="157" t="s">
        <v>103</v>
      </c>
      <c r="BI10" s="157" t="s">
        <v>53</v>
      </c>
    </row>
    <row r="11" spans="1:443" s="156" customFormat="1" ht="13.15" customHeight="1" x14ac:dyDescent="0.15">
      <c r="A11" s="350" t="s">
        <v>301</v>
      </c>
      <c r="B11" s="25">
        <f>'Ulazni parametri projekta'!C15*'Ulazni parametri projekta'!D80/100</f>
        <v>0</v>
      </c>
      <c r="C11" s="25">
        <f>B11*'Ulazni parametri projekta'!$F$80</f>
        <v>0</v>
      </c>
      <c r="D11" s="25">
        <f>'Ulazni parametri projekta'!D15*'Ulazni parametri projekta'!D80/100</f>
        <v>0</v>
      </c>
      <c r="E11" s="25">
        <f>D11*'Ulazni parametri projekta'!$F$80</f>
        <v>0</v>
      </c>
      <c r="F11" s="25">
        <f>'Ulazni parametri projekta'!E15*'Ulazni parametri projekta'!D80/100</f>
        <v>0</v>
      </c>
      <c r="G11" s="25">
        <f>F11*'Ulazni parametri projekta'!$F$80</f>
        <v>0</v>
      </c>
      <c r="H11" s="25">
        <f>'Ulazni parametri projekta'!F15*'Ulazni parametri projekta'!D80/100</f>
        <v>0</v>
      </c>
      <c r="I11" s="25">
        <f>H11*'Ulazni parametri projekta'!$F$80</f>
        <v>0</v>
      </c>
      <c r="J11" s="25">
        <f>'Ulazni parametri projekta'!G15*'Ulazni parametri projekta'!D80/100</f>
        <v>0</v>
      </c>
      <c r="K11" s="25">
        <f>J11*'Ulazni parametri projekta'!$F$80</f>
        <v>0</v>
      </c>
      <c r="L11" s="25">
        <f>'Ulazni parametri projekta'!H15*'Ulazni parametri projekta'!D80/100</f>
        <v>0</v>
      </c>
      <c r="M11" s="25">
        <f>L11*'Ulazni parametri projekta'!$F$80</f>
        <v>0</v>
      </c>
      <c r="N11" s="25">
        <f>'Ulazni parametri projekta'!I15*'Ulazni parametri projekta'!$D80/100</f>
        <v>0</v>
      </c>
      <c r="O11" s="25">
        <f>N11*'Ulazni parametri projekta'!$F$80</f>
        <v>0</v>
      </c>
      <c r="P11" s="25">
        <f>'Ulazni parametri projekta'!J15*'Ulazni parametri projekta'!$D80/100</f>
        <v>0</v>
      </c>
      <c r="Q11" s="25">
        <f>P11*'Ulazni parametri projekta'!$F$80</f>
        <v>0</v>
      </c>
      <c r="R11" s="25">
        <f>'Ulazni parametri projekta'!K15*'Ulazni parametri projekta'!$D80/100</f>
        <v>0</v>
      </c>
      <c r="S11" s="25">
        <f>R11*'Ulazni parametri projekta'!$F$80</f>
        <v>0</v>
      </c>
      <c r="T11" s="25">
        <f>'Ulazni parametri projekta'!L15*'Ulazni parametri projekta'!$D80/100</f>
        <v>0</v>
      </c>
      <c r="U11" s="25">
        <f>T11*'Ulazni parametri projekta'!$F$80</f>
        <v>0</v>
      </c>
      <c r="V11" s="25">
        <f>'Ulazni parametri projekta'!M15*'Ulazni parametri projekta'!$D80/100</f>
        <v>0</v>
      </c>
      <c r="W11" s="25">
        <f>V11*'Ulazni parametri projekta'!$F$80</f>
        <v>0</v>
      </c>
      <c r="X11" s="25">
        <f>'Ulazni parametri projekta'!N15*'Ulazni parametri projekta'!$D80/100</f>
        <v>0</v>
      </c>
      <c r="Y11" s="25">
        <f>X11*'Ulazni parametri projekta'!$F$80</f>
        <v>0</v>
      </c>
      <c r="Z11" s="25">
        <f>'Ulazni parametri projekta'!O15*'Ulazni parametri projekta'!$D80/100</f>
        <v>0</v>
      </c>
      <c r="AA11" s="25">
        <f>Z11*'Ulazni parametri projekta'!$F$80</f>
        <v>0</v>
      </c>
      <c r="AB11" s="25">
        <f>'Ulazni parametri projekta'!P15*'Ulazni parametri projekta'!$D80/100</f>
        <v>0</v>
      </c>
      <c r="AC11" s="25">
        <f>AB11*'Ulazni parametri projekta'!$F$80</f>
        <v>0</v>
      </c>
      <c r="AD11" s="25">
        <f>'Ulazni parametri projekta'!Q15*'Ulazni parametri projekta'!$D80/100</f>
        <v>0</v>
      </c>
      <c r="AE11" s="25">
        <f>AD11*'Ulazni parametri projekta'!$F$80</f>
        <v>0</v>
      </c>
      <c r="AF11" s="25">
        <f>'Ulazni parametri projekta'!R15*'Ulazni parametri projekta'!$D80/100</f>
        <v>0</v>
      </c>
      <c r="AG11" s="25">
        <f>AF11*'Ulazni parametri projekta'!$F$80</f>
        <v>0</v>
      </c>
      <c r="AH11" s="25">
        <f>'Ulazni parametri projekta'!S15*'Ulazni parametri projekta'!$D80/100</f>
        <v>0</v>
      </c>
      <c r="AI11" s="25">
        <f>AH11*'Ulazni parametri projekta'!$F$80</f>
        <v>0</v>
      </c>
      <c r="AJ11" s="25">
        <f>'Ulazni parametri projekta'!T15*'Ulazni parametri projekta'!$D80/100</f>
        <v>0</v>
      </c>
      <c r="AK11" s="25">
        <f>AJ11*'Ulazni parametri projekta'!$F$80</f>
        <v>0</v>
      </c>
      <c r="AL11" s="25">
        <f>'Ulazni parametri projekta'!U15*'Ulazni parametri projekta'!$D80/100</f>
        <v>0</v>
      </c>
      <c r="AM11" s="25">
        <f>AL11*'Ulazni parametri projekta'!$F$80</f>
        <v>0</v>
      </c>
      <c r="AN11" s="25">
        <f>'Ulazni parametri projekta'!V15*'Ulazni parametri projekta'!$D80/100</f>
        <v>0</v>
      </c>
      <c r="AO11" s="25">
        <f>AN11*'Ulazni parametri projekta'!$F$80</f>
        <v>0</v>
      </c>
      <c r="AP11" s="25">
        <f>'Ulazni parametri projekta'!W15*'Ulazni parametri projekta'!$D80/100</f>
        <v>0</v>
      </c>
      <c r="AQ11" s="25">
        <f>AP11*'Ulazni parametri projekta'!$F$80</f>
        <v>0</v>
      </c>
      <c r="AR11" s="25">
        <f>'Ulazni parametri projekta'!X15*'Ulazni parametri projekta'!$D80/100</f>
        <v>0</v>
      </c>
      <c r="AS11" s="25">
        <f>AR11*'Ulazni parametri projekta'!$F$80</f>
        <v>0</v>
      </c>
      <c r="AT11" s="25">
        <f>'Ulazni parametri projekta'!Y15*'Ulazni parametri projekta'!$D80/100</f>
        <v>0</v>
      </c>
      <c r="AU11" s="25">
        <f>AT11*'Ulazni parametri projekta'!$F$80</f>
        <v>0</v>
      </c>
      <c r="AV11" s="25">
        <f>'Ulazni parametri projekta'!Z15*'Ulazni parametri projekta'!$D80/100</f>
        <v>0</v>
      </c>
      <c r="AW11" s="25">
        <f>AV11*'Ulazni parametri projekta'!$F$80</f>
        <v>0</v>
      </c>
      <c r="AX11" s="25">
        <f>'Ulazni parametri projekta'!AA15*'Ulazni parametri projekta'!$D80/100</f>
        <v>0</v>
      </c>
      <c r="AY11" s="25">
        <f>AX11*'Ulazni parametri projekta'!$F$80</f>
        <v>0</v>
      </c>
      <c r="AZ11" s="25">
        <f>'Ulazni parametri projekta'!AB15*'Ulazni parametri projekta'!$D80/100</f>
        <v>0</v>
      </c>
      <c r="BA11" s="25">
        <f>AZ11*'Ulazni parametri projekta'!$F$80</f>
        <v>0</v>
      </c>
      <c r="BB11" s="25">
        <f>'Ulazni parametri projekta'!AC15*'Ulazni parametri projekta'!$D80/100</f>
        <v>0</v>
      </c>
      <c r="BC11" s="25">
        <f>BB11*'Ulazni parametri projekta'!$F$80</f>
        <v>0</v>
      </c>
      <c r="BD11" s="25">
        <f>'Ulazni parametri projekta'!AD15*'Ulazni parametri projekta'!$D80/100</f>
        <v>0</v>
      </c>
      <c r="BE11" s="25">
        <f>BD11*'Ulazni parametri projekta'!$F$80</f>
        <v>0</v>
      </c>
      <c r="BF11" s="25">
        <f>'Ulazni parametri projekta'!AE15*'Ulazni parametri projekta'!$D80/100</f>
        <v>0</v>
      </c>
      <c r="BG11" s="25">
        <f>BF11*'Ulazni parametri projekta'!$F$80</f>
        <v>0</v>
      </c>
      <c r="BH11" s="25">
        <f>'Ulazni parametri projekta'!AF15*'Ulazni parametri projekta'!$D80/100</f>
        <v>0</v>
      </c>
      <c r="BI11" s="25">
        <f>BH11*'Ulazni parametri projekta'!$F$80</f>
        <v>0</v>
      </c>
    </row>
    <row r="12" spans="1:443" s="158" customFormat="1" ht="13.15" customHeight="1" x14ac:dyDescent="0.15">
      <c r="A12" s="162" t="s">
        <v>257</v>
      </c>
      <c r="B12" s="25">
        <f>'Ulazni parametri projekta'!C14*'Ulazni parametri projekta'!D81/100</f>
        <v>0</v>
      </c>
      <c r="C12" s="25">
        <f>B12*'Ulazni parametri projekta'!$F$81</f>
        <v>0</v>
      </c>
      <c r="D12" s="25">
        <f>'Ulazni parametri projekta'!D14*'Ulazni parametri projekta'!D81/100</f>
        <v>0</v>
      </c>
      <c r="E12" s="25">
        <f>D12*'Ulazni parametri projekta'!$F$81</f>
        <v>0</v>
      </c>
      <c r="F12" s="25">
        <f>'Ulazni parametri projekta'!E14*'Ulazni parametri projekta'!D81/100</f>
        <v>0</v>
      </c>
      <c r="G12" s="25">
        <f>F12*'Ulazni parametri projekta'!$F$81</f>
        <v>0</v>
      </c>
      <c r="H12" s="25">
        <f>'Ulazni parametri projekta'!F14*'Ulazni parametri projekta'!D81/100</f>
        <v>0</v>
      </c>
      <c r="I12" s="25">
        <f>H12*'Ulazni parametri projekta'!$F$81</f>
        <v>0</v>
      </c>
      <c r="J12" s="25">
        <f>'Ulazni parametri projekta'!G14*'Ulazni parametri projekta'!D81/100</f>
        <v>0</v>
      </c>
      <c r="K12" s="25">
        <f>J12*'Ulazni parametri projekta'!$F$81</f>
        <v>0</v>
      </c>
      <c r="L12" s="25">
        <f>'Ulazni parametri projekta'!H14*'Ulazni parametri projekta'!D81/100</f>
        <v>0</v>
      </c>
      <c r="M12" s="25">
        <f>L12*'Ulazni parametri projekta'!$F$81</f>
        <v>0</v>
      </c>
      <c r="N12" s="25">
        <f>'Ulazni parametri projekta'!I14*'Ulazni parametri projekta'!$D81/100</f>
        <v>0</v>
      </c>
      <c r="O12" s="25">
        <f>N12*'Ulazni parametri projekta'!$F$81</f>
        <v>0</v>
      </c>
      <c r="P12" s="25">
        <f>'Ulazni parametri projekta'!J14*'Ulazni parametri projekta'!$D81/100</f>
        <v>0</v>
      </c>
      <c r="Q12" s="25">
        <f>P12*'Ulazni parametri projekta'!$F$81</f>
        <v>0</v>
      </c>
      <c r="R12" s="25">
        <f>'Ulazni parametri projekta'!K14*'Ulazni parametri projekta'!$D81/100</f>
        <v>0</v>
      </c>
      <c r="S12" s="25">
        <f>R12*'Ulazni parametri projekta'!$F$81</f>
        <v>0</v>
      </c>
      <c r="T12" s="25">
        <f>'Ulazni parametri projekta'!L14*'Ulazni parametri projekta'!$D81/100</f>
        <v>0</v>
      </c>
      <c r="U12" s="25">
        <f>T12*'Ulazni parametri projekta'!$F$81</f>
        <v>0</v>
      </c>
      <c r="V12" s="25">
        <f>'Ulazni parametri projekta'!M14*'Ulazni parametri projekta'!$D81/100</f>
        <v>0</v>
      </c>
      <c r="W12" s="25">
        <f>V12*'Ulazni parametri projekta'!$F$81</f>
        <v>0</v>
      </c>
      <c r="X12" s="25">
        <f>'Ulazni parametri projekta'!N14*'Ulazni parametri projekta'!$D81/100</f>
        <v>0</v>
      </c>
      <c r="Y12" s="25">
        <f>X12*'Ulazni parametri projekta'!$F$81</f>
        <v>0</v>
      </c>
      <c r="Z12" s="25">
        <f>'Ulazni parametri projekta'!O14*'Ulazni parametri projekta'!$D81/100</f>
        <v>0</v>
      </c>
      <c r="AA12" s="25">
        <f>Z12*'Ulazni parametri projekta'!$F$81</f>
        <v>0</v>
      </c>
      <c r="AB12" s="25">
        <f>'Ulazni parametri projekta'!P14*'Ulazni parametri projekta'!$D81/100</f>
        <v>0</v>
      </c>
      <c r="AC12" s="25">
        <f>AB12*'Ulazni parametri projekta'!$F$81</f>
        <v>0</v>
      </c>
      <c r="AD12" s="25">
        <f>'Ulazni parametri projekta'!Q14*'Ulazni parametri projekta'!$D81/100</f>
        <v>0</v>
      </c>
      <c r="AE12" s="25">
        <f>AD12*'Ulazni parametri projekta'!$F$81</f>
        <v>0</v>
      </c>
      <c r="AF12" s="25">
        <f>'Ulazni parametri projekta'!R14*'Ulazni parametri projekta'!$D81/100</f>
        <v>0</v>
      </c>
      <c r="AG12" s="25">
        <f>AF12*'Ulazni parametri projekta'!$F$81</f>
        <v>0</v>
      </c>
      <c r="AH12" s="25">
        <f>'Ulazni parametri projekta'!S14*'Ulazni parametri projekta'!$D81/100</f>
        <v>0</v>
      </c>
      <c r="AI12" s="25">
        <f>AH12*'Ulazni parametri projekta'!$F$81</f>
        <v>0</v>
      </c>
      <c r="AJ12" s="25">
        <f>'Ulazni parametri projekta'!T14*'Ulazni parametri projekta'!$D81/100</f>
        <v>0</v>
      </c>
      <c r="AK12" s="25">
        <f>AJ12*'Ulazni parametri projekta'!$F$81</f>
        <v>0</v>
      </c>
      <c r="AL12" s="25">
        <f>'Ulazni parametri projekta'!U14*'Ulazni parametri projekta'!$D81/100</f>
        <v>0</v>
      </c>
      <c r="AM12" s="25">
        <f>AL12*'Ulazni parametri projekta'!$F$81</f>
        <v>0</v>
      </c>
      <c r="AN12" s="25">
        <f>'Ulazni parametri projekta'!V14*'Ulazni parametri projekta'!$D81/100</f>
        <v>0</v>
      </c>
      <c r="AO12" s="25">
        <f>AN12*'Ulazni parametri projekta'!$F$81</f>
        <v>0</v>
      </c>
      <c r="AP12" s="25">
        <f>'Ulazni parametri projekta'!W14*'Ulazni parametri projekta'!$D81/100</f>
        <v>0</v>
      </c>
      <c r="AQ12" s="25">
        <f>AP12*'Ulazni parametri projekta'!$F$81</f>
        <v>0</v>
      </c>
      <c r="AR12" s="25">
        <f>'Ulazni parametri projekta'!X14*'Ulazni parametri projekta'!$D81/100</f>
        <v>0</v>
      </c>
      <c r="AS12" s="25">
        <f>AR12*'Ulazni parametri projekta'!$F$81</f>
        <v>0</v>
      </c>
      <c r="AT12" s="25">
        <f>'Ulazni parametri projekta'!Y14*'Ulazni parametri projekta'!$D81/100</f>
        <v>0</v>
      </c>
      <c r="AU12" s="25">
        <f>AT12*'Ulazni parametri projekta'!$F$81</f>
        <v>0</v>
      </c>
      <c r="AV12" s="25">
        <f>'Ulazni parametri projekta'!Z14*'Ulazni parametri projekta'!$D81/100</f>
        <v>0</v>
      </c>
      <c r="AW12" s="25">
        <f>AV12*'Ulazni parametri projekta'!$F$81</f>
        <v>0</v>
      </c>
      <c r="AX12" s="25">
        <f>'Ulazni parametri projekta'!AA14*'Ulazni parametri projekta'!$D81/100</f>
        <v>0</v>
      </c>
      <c r="AY12" s="25">
        <f>AX12*'Ulazni parametri projekta'!$F$81</f>
        <v>0</v>
      </c>
      <c r="AZ12" s="25">
        <f>'Ulazni parametri projekta'!AB14*'Ulazni parametri projekta'!$D81/100</f>
        <v>0</v>
      </c>
      <c r="BA12" s="25">
        <f>AZ12*'Ulazni parametri projekta'!$F$81</f>
        <v>0</v>
      </c>
      <c r="BB12" s="25">
        <f>'Ulazni parametri projekta'!AC14*'Ulazni parametri projekta'!$D81/100</f>
        <v>0</v>
      </c>
      <c r="BC12" s="25">
        <f>BB12*'Ulazni parametri projekta'!$F$81</f>
        <v>0</v>
      </c>
      <c r="BD12" s="25">
        <f>'Ulazni parametri projekta'!AD14*'Ulazni parametri projekta'!$D81/100</f>
        <v>0</v>
      </c>
      <c r="BE12" s="25">
        <f>BD12*'Ulazni parametri projekta'!$F$81</f>
        <v>0</v>
      </c>
      <c r="BF12" s="25">
        <f>'Ulazni parametri projekta'!AE14*'Ulazni parametri projekta'!$D81/100</f>
        <v>0</v>
      </c>
      <c r="BG12" s="25">
        <f>BF12*'Ulazni parametri projekta'!$F$81</f>
        <v>0</v>
      </c>
      <c r="BH12" s="25">
        <f>'Ulazni parametri projekta'!AF14*'Ulazni parametri projekta'!$D81/100</f>
        <v>0</v>
      </c>
      <c r="BI12" s="25">
        <f>BH12*'Ulazni parametri projekta'!$F$81</f>
        <v>0</v>
      </c>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row>
    <row r="13" spans="1:443" s="158" customFormat="1" ht="13.15" customHeight="1" x14ac:dyDescent="0.15">
      <c r="A13" s="162" t="s">
        <v>267</v>
      </c>
      <c r="B13" s="25">
        <f>'Ulazni parametri projekta'!C13*'Ulazni parametri projekta'!D82/100</f>
        <v>0</v>
      </c>
      <c r="C13" s="25">
        <f>B13*'Ulazni parametri projekta'!$F$82</f>
        <v>0</v>
      </c>
      <c r="D13" s="25">
        <f>'Ulazni parametri projekta'!D13*'Ulazni parametri projekta'!D82/100</f>
        <v>0</v>
      </c>
      <c r="E13" s="25">
        <f>D13*'Ulazni parametri projekta'!$F$82</f>
        <v>0</v>
      </c>
      <c r="F13" s="25">
        <f>'Ulazni parametri projekta'!E13*'Ulazni parametri projekta'!D82/100</f>
        <v>0</v>
      </c>
      <c r="G13" s="25">
        <f>F13*'Ulazni parametri projekta'!$F$82</f>
        <v>0</v>
      </c>
      <c r="H13" s="25">
        <f>'Ulazni parametri projekta'!F13*'Ulazni parametri projekta'!D82/100</f>
        <v>0</v>
      </c>
      <c r="I13" s="25">
        <f>H13*'Ulazni parametri projekta'!$F$82</f>
        <v>0</v>
      </c>
      <c r="J13" s="25">
        <f>'Ulazni parametri projekta'!G13*'Ulazni parametri projekta'!D82/100</f>
        <v>0</v>
      </c>
      <c r="K13" s="25">
        <f>J13*'Ulazni parametri projekta'!$F$82</f>
        <v>0</v>
      </c>
      <c r="L13" s="25">
        <f>'Ulazni parametri projekta'!H13*'Ulazni parametri projekta'!D82/100</f>
        <v>0</v>
      </c>
      <c r="M13" s="25">
        <f>L13*'Ulazni parametri projekta'!$F$82</f>
        <v>0</v>
      </c>
      <c r="N13" s="25">
        <f>'Ulazni parametri projekta'!I13*'Ulazni parametri projekta'!$D82/100</f>
        <v>0</v>
      </c>
      <c r="O13" s="25">
        <f>N13*'Ulazni parametri projekta'!$F$82</f>
        <v>0</v>
      </c>
      <c r="P13" s="25">
        <f>'Ulazni parametri projekta'!J13*'Ulazni parametri projekta'!$D82/100</f>
        <v>0</v>
      </c>
      <c r="Q13" s="25">
        <f>P13*'Ulazni parametri projekta'!$F$82</f>
        <v>0</v>
      </c>
      <c r="R13" s="25">
        <f>'Ulazni parametri projekta'!K13*'Ulazni parametri projekta'!$D82/100</f>
        <v>0</v>
      </c>
      <c r="S13" s="25">
        <f>R13*'Ulazni parametri projekta'!$F$82</f>
        <v>0</v>
      </c>
      <c r="T13" s="25">
        <f>'Ulazni parametri projekta'!L13*'Ulazni parametri projekta'!$D82/100</f>
        <v>0</v>
      </c>
      <c r="U13" s="25">
        <f>T13*'Ulazni parametri projekta'!$F$82</f>
        <v>0</v>
      </c>
      <c r="V13" s="25">
        <f>'Ulazni parametri projekta'!M13*'Ulazni parametri projekta'!$D82/100</f>
        <v>0</v>
      </c>
      <c r="W13" s="25">
        <f>V13*'Ulazni parametri projekta'!$F$82</f>
        <v>0</v>
      </c>
      <c r="X13" s="25">
        <f>'Ulazni parametri projekta'!N13*'Ulazni parametri projekta'!$D82/100</f>
        <v>0</v>
      </c>
      <c r="Y13" s="25">
        <f>X13*'Ulazni parametri projekta'!$F$82</f>
        <v>0</v>
      </c>
      <c r="Z13" s="25">
        <f>'Ulazni parametri projekta'!O13*'Ulazni parametri projekta'!$D82/100</f>
        <v>0</v>
      </c>
      <c r="AA13" s="25">
        <f>Z13*'Ulazni parametri projekta'!$F$82</f>
        <v>0</v>
      </c>
      <c r="AB13" s="25">
        <f>'Ulazni parametri projekta'!P13*'Ulazni parametri projekta'!$D82/100</f>
        <v>0</v>
      </c>
      <c r="AC13" s="25">
        <f>AB13*'Ulazni parametri projekta'!$F$82</f>
        <v>0</v>
      </c>
      <c r="AD13" s="25">
        <f>'Ulazni parametri projekta'!Q13*'Ulazni parametri projekta'!$D82/100</f>
        <v>0</v>
      </c>
      <c r="AE13" s="25">
        <f>AD13*'Ulazni parametri projekta'!$F$82</f>
        <v>0</v>
      </c>
      <c r="AF13" s="25">
        <f>'Ulazni parametri projekta'!R13*'Ulazni parametri projekta'!$D82/100</f>
        <v>0</v>
      </c>
      <c r="AG13" s="25">
        <f>AF13*'Ulazni parametri projekta'!$F$82</f>
        <v>0</v>
      </c>
      <c r="AH13" s="25">
        <f>'Ulazni parametri projekta'!S13*'Ulazni parametri projekta'!$D82/100</f>
        <v>0</v>
      </c>
      <c r="AI13" s="25">
        <f>AH13*'Ulazni parametri projekta'!$F$82</f>
        <v>0</v>
      </c>
      <c r="AJ13" s="25">
        <f>'Ulazni parametri projekta'!T13*'Ulazni parametri projekta'!$D82/100</f>
        <v>0</v>
      </c>
      <c r="AK13" s="25">
        <f>AJ13*'Ulazni parametri projekta'!$F$82</f>
        <v>0</v>
      </c>
      <c r="AL13" s="25">
        <f>'Ulazni parametri projekta'!U13*'Ulazni parametri projekta'!$D82/100</f>
        <v>0</v>
      </c>
      <c r="AM13" s="25">
        <f>AL13*'Ulazni parametri projekta'!$F$82</f>
        <v>0</v>
      </c>
      <c r="AN13" s="25">
        <f>'Ulazni parametri projekta'!V13*'Ulazni parametri projekta'!$D82/100</f>
        <v>0</v>
      </c>
      <c r="AO13" s="25">
        <f>AN13*'Ulazni parametri projekta'!$F$82</f>
        <v>0</v>
      </c>
      <c r="AP13" s="25">
        <f>'Ulazni parametri projekta'!W13*'Ulazni parametri projekta'!$D82/100</f>
        <v>0</v>
      </c>
      <c r="AQ13" s="25">
        <f>AP13*'Ulazni parametri projekta'!$F$82</f>
        <v>0</v>
      </c>
      <c r="AR13" s="25">
        <f>'Ulazni parametri projekta'!X13*'Ulazni parametri projekta'!$D82/100</f>
        <v>0</v>
      </c>
      <c r="AS13" s="25">
        <f>AR13*'Ulazni parametri projekta'!$F$82</f>
        <v>0</v>
      </c>
      <c r="AT13" s="25">
        <f>'Ulazni parametri projekta'!Y13*'Ulazni parametri projekta'!$D82/100</f>
        <v>0</v>
      </c>
      <c r="AU13" s="25">
        <f>AT13*'Ulazni parametri projekta'!$F$82</f>
        <v>0</v>
      </c>
      <c r="AV13" s="25">
        <f>'Ulazni parametri projekta'!Z13*'Ulazni parametri projekta'!$D82/100</f>
        <v>0</v>
      </c>
      <c r="AW13" s="25">
        <f>AV13*'Ulazni parametri projekta'!$F$82</f>
        <v>0</v>
      </c>
      <c r="AX13" s="25">
        <f>'Ulazni parametri projekta'!AA13*'Ulazni parametri projekta'!$D82/100</f>
        <v>0</v>
      </c>
      <c r="AY13" s="25">
        <f>AX13*'Ulazni parametri projekta'!$F$82</f>
        <v>0</v>
      </c>
      <c r="AZ13" s="25">
        <f>'Ulazni parametri projekta'!AB13*'Ulazni parametri projekta'!$D82/100</f>
        <v>0</v>
      </c>
      <c r="BA13" s="25">
        <f>AZ13*'Ulazni parametri projekta'!$F$82</f>
        <v>0</v>
      </c>
      <c r="BB13" s="25">
        <f>'Ulazni parametri projekta'!AC13*'Ulazni parametri projekta'!$D82/100</f>
        <v>0</v>
      </c>
      <c r="BC13" s="25">
        <f>BB13*'Ulazni parametri projekta'!$F$82</f>
        <v>0</v>
      </c>
      <c r="BD13" s="25">
        <f>'Ulazni parametri projekta'!AD13*'Ulazni parametri projekta'!$D82/100</f>
        <v>0</v>
      </c>
      <c r="BE13" s="25">
        <f>BD13*'Ulazni parametri projekta'!$F$82</f>
        <v>0</v>
      </c>
      <c r="BF13" s="25">
        <f>'Ulazni parametri projekta'!AE13*'Ulazni parametri projekta'!$D82/100</f>
        <v>0</v>
      </c>
      <c r="BG13" s="25">
        <f>BF13*'Ulazni parametri projekta'!$F$82</f>
        <v>0</v>
      </c>
      <c r="BH13" s="25">
        <f>'Ulazni parametri projekta'!AF13*'Ulazni parametri projekta'!$D82/100</f>
        <v>0</v>
      </c>
      <c r="BI13" s="25">
        <f>BH13*'Ulazni parametri projekta'!$F$82</f>
        <v>0</v>
      </c>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row>
    <row r="14" spans="1:443" s="158" customFormat="1" ht="13.15" customHeight="1" x14ac:dyDescent="0.15">
      <c r="A14" s="162" t="s">
        <v>302</v>
      </c>
      <c r="B14" s="25">
        <f>'Ulazni parametri projekta'!C16*'Ulazni parametri projekta'!D83/100</f>
        <v>0</v>
      </c>
      <c r="C14" s="25">
        <f>B14*'Ulazni parametri projekta'!$F$83</f>
        <v>0</v>
      </c>
      <c r="D14" s="25">
        <f>'Ulazni parametri projekta'!D16*'Ulazni parametri projekta'!D83/100</f>
        <v>0</v>
      </c>
      <c r="E14" s="25">
        <f>D14*'Ulazni parametri projekta'!$F$83</f>
        <v>0</v>
      </c>
      <c r="F14" s="25">
        <f>'Ulazni parametri projekta'!E16*'Ulazni parametri projekta'!D83/100</f>
        <v>0</v>
      </c>
      <c r="G14" s="25">
        <f>F14*'Ulazni parametri projekta'!$F$83</f>
        <v>0</v>
      </c>
      <c r="H14" s="25">
        <f>'Ulazni parametri projekta'!F16*'Ulazni parametri projekta'!D83/100</f>
        <v>0</v>
      </c>
      <c r="I14" s="25">
        <f>H14*'Ulazni parametri projekta'!$F$83</f>
        <v>0</v>
      </c>
      <c r="J14" s="25">
        <f>'Ulazni parametri projekta'!G16*'Ulazni parametri projekta'!$D83/100</f>
        <v>0</v>
      </c>
      <c r="K14" s="25">
        <f>J14*'Ulazni parametri projekta'!$F$83</f>
        <v>0</v>
      </c>
      <c r="L14" s="25">
        <f>'Ulazni parametri projekta'!H16*'Ulazni parametri projekta'!$D83/100</f>
        <v>0</v>
      </c>
      <c r="M14" s="25">
        <f>L14*'Ulazni parametri projekta'!$F$83</f>
        <v>0</v>
      </c>
      <c r="N14" s="25">
        <f>'Ulazni parametri projekta'!I16*'Ulazni parametri projekta'!$D83/100</f>
        <v>0</v>
      </c>
      <c r="O14" s="25">
        <f>N14*'Ulazni parametri projekta'!$F$83</f>
        <v>0</v>
      </c>
      <c r="P14" s="25">
        <f>'Ulazni parametri projekta'!J16*'Ulazni parametri projekta'!$D83/100</f>
        <v>0</v>
      </c>
      <c r="Q14" s="25">
        <f>P14*'Ulazni parametri projekta'!$F$83</f>
        <v>0</v>
      </c>
      <c r="R14" s="25">
        <f>'Ulazni parametri projekta'!K16*'Ulazni parametri projekta'!$D83/100</f>
        <v>0</v>
      </c>
      <c r="S14" s="25">
        <f>R14*'Ulazni parametri projekta'!$F$83</f>
        <v>0</v>
      </c>
      <c r="T14" s="25">
        <f>'Ulazni parametri projekta'!L16*'Ulazni parametri projekta'!$D83/100</f>
        <v>0</v>
      </c>
      <c r="U14" s="25">
        <f>T14*'Ulazni parametri projekta'!$F$83</f>
        <v>0</v>
      </c>
      <c r="V14" s="25">
        <f>'Ulazni parametri projekta'!M16*'Ulazni parametri projekta'!$D83/100</f>
        <v>0</v>
      </c>
      <c r="W14" s="25">
        <f>V14*'Ulazni parametri projekta'!$F$83</f>
        <v>0</v>
      </c>
      <c r="X14" s="25">
        <f>'Ulazni parametri projekta'!N16*'Ulazni parametri projekta'!$D83/100</f>
        <v>0</v>
      </c>
      <c r="Y14" s="25">
        <f>X14*'Ulazni parametri projekta'!$F$83</f>
        <v>0</v>
      </c>
      <c r="Z14" s="25">
        <f>'Ulazni parametri projekta'!O16*'Ulazni parametri projekta'!$D83/100</f>
        <v>0</v>
      </c>
      <c r="AA14" s="25">
        <f>Z14*'Ulazni parametri projekta'!$F$83</f>
        <v>0</v>
      </c>
      <c r="AB14" s="25">
        <f>'Ulazni parametri projekta'!P16*'Ulazni parametri projekta'!$D83/100</f>
        <v>0</v>
      </c>
      <c r="AC14" s="25">
        <f>AB14*'Ulazni parametri projekta'!$F$83</f>
        <v>0</v>
      </c>
      <c r="AD14" s="25">
        <f>'Ulazni parametri projekta'!Q16*'Ulazni parametri projekta'!$D83/100</f>
        <v>0</v>
      </c>
      <c r="AE14" s="25">
        <f>AD14*'Ulazni parametri projekta'!$F$83</f>
        <v>0</v>
      </c>
      <c r="AF14" s="25">
        <f>'Ulazni parametri projekta'!R16*'Ulazni parametri projekta'!$D83/100</f>
        <v>0</v>
      </c>
      <c r="AG14" s="25">
        <f>AF14*'Ulazni parametri projekta'!$F$83</f>
        <v>0</v>
      </c>
      <c r="AH14" s="25">
        <f>'Ulazni parametri projekta'!S16*'Ulazni parametri projekta'!$D83/100</f>
        <v>0</v>
      </c>
      <c r="AI14" s="25">
        <f>AH14*'Ulazni parametri projekta'!$F$83</f>
        <v>0</v>
      </c>
      <c r="AJ14" s="25">
        <f>'Ulazni parametri projekta'!T16*'Ulazni parametri projekta'!$D83/100</f>
        <v>0</v>
      </c>
      <c r="AK14" s="25">
        <f>AJ14*'Ulazni parametri projekta'!$F$83</f>
        <v>0</v>
      </c>
      <c r="AL14" s="25">
        <f>'Ulazni parametri projekta'!U16*'Ulazni parametri projekta'!$D83/100</f>
        <v>0</v>
      </c>
      <c r="AM14" s="25">
        <f>AL14*'Ulazni parametri projekta'!$F$83</f>
        <v>0</v>
      </c>
      <c r="AN14" s="25">
        <f>'Ulazni parametri projekta'!V16*'Ulazni parametri projekta'!$D83/100</f>
        <v>0</v>
      </c>
      <c r="AO14" s="25">
        <f>AN14*'Ulazni parametri projekta'!$F$83</f>
        <v>0</v>
      </c>
      <c r="AP14" s="25">
        <f>'Ulazni parametri projekta'!W16*'Ulazni parametri projekta'!$D83/100</f>
        <v>0</v>
      </c>
      <c r="AQ14" s="25">
        <f>AP14*'Ulazni parametri projekta'!$F$83</f>
        <v>0</v>
      </c>
      <c r="AR14" s="25">
        <f>'Ulazni parametri projekta'!X16*'Ulazni parametri projekta'!$D83/100</f>
        <v>0</v>
      </c>
      <c r="AS14" s="25">
        <f>AR14*'Ulazni parametri projekta'!$F$83</f>
        <v>0</v>
      </c>
      <c r="AT14" s="25">
        <f>'Ulazni parametri projekta'!Y16*'Ulazni parametri projekta'!$D83/100</f>
        <v>0</v>
      </c>
      <c r="AU14" s="25">
        <f>AT14*'Ulazni parametri projekta'!$F$83</f>
        <v>0</v>
      </c>
      <c r="AV14" s="25">
        <f>'Ulazni parametri projekta'!Z16*'Ulazni parametri projekta'!$D83/100</f>
        <v>0</v>
      </c>
      <c r="AW14" s="25">
        <f>AV14*'Ulazni parametri projekta'!$F$83</f>
        <v>0</v>
      </c>
      <c r="AX14" s="25">
        <f>'Ulazni parametri projekta'!AA16*'Ulazni parametri projekta'!$D83/100</f>
        <v>0</v>
      </c>
      <c r="AY14" s="25">
        <f>AX14*'Ulazni parametri projekta'!$F$83</f>
        <v>0</v>
      </c>
      <c r="AZ14" s="25">
        <f>'Ulazni parametri projekta'!AB16*'Ulazni parametri projekta'!$D83/100</f>
        <v>0</v>
      </c>
      <c r="BA14" s="25">
        <f>AZ14*'Ulazni parametri projekta'!$F$83</f>
        <v>0</v>
      </c>
      <c r="BB14" s="25">
        <f>'Ulazni parametri projekta'!AC16*'Ulazni parametri projekta'!$D83/100</f>
        <v>0</v>
      </c>
      <c r="BC14" s="25">
        <f>BB14*'Ulazni parametri projekta'!$F$83</f>
        <v>0</v>
      </c>
      <c r="BD14" s="25">
        <f>'Ulazni parametri projekta'!AD16*'Ulazni parametri projekta'!$D83/100</f>
        <v>0</v>
      </c>
      <c r="BE14" s="25">
        <f>BD14*'Ulazni parametri projekta'!$F$83</f>
        <v>0</v>
      </c>
      <c r="BF14" s="25">
        <f>'Ulazni parametri projekta'!AE16*'Ulazni parametri projekta'!$D83/100</f>
        <v>0</v>
      </c>
      <c r="BG14" s="25">
        <f>BF14*'Ulazni parametri projekta'!$F$83</f>
        <v>0</v>
      </c>
      <c r="BH14" s="25">
        <f>'Ulazni parametri projekta'!AF16*'Ulazni parametri projekta'!$D83/100</f>
        <v>0</v>
      </c>
      <c r="BI14" s="25">
        <f>BH14*'Ulazni parametri projekta'!$F$83</f>
        <v>0</v>
      </c>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6"/>
      <c r="GE14" s="156"/>
      <c r="GF14" s="156"/>
      <c r="GG14" s="156"/>
      <c r="GH14" s="156"/>
      <c r="GI14" s="156"/>
      <c r="GJ14" s="156"/>
      <c r="GK14" s="156"/>
      <c r="GL14" s="156"/>
      <c r="GM14" s="156"/>
      <c r="GN14" s="156"/>
      <c r="GO14" s="156"/>
      <c r="GP14" s="156"/>
      <c r="GQ14" s="156"/>
      <c r="GR14" s="156"/>
      <c r="GS14" s="156"/>
      <c r="GT14" s="156"/>
      <c r="GU14" s="156"/>
      <c r="GV14" s="156"/>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6"/>
      <c r="KF14" s="156"/>
      <c r="KG14" s="156"/>
      <c r="KH14" s="156"/>
      <c r="KI14" s="156"/>
      <c r="KJ14" s="156"/>
      <c r="KK14" s="156"/>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row>
    <row r="15" spans="1:443" s="158" customFormat="1" ht="13.15" customHeight="1" x14ac:dyDescent="0.15">
      <c r="A15" s="162" t="str">
        <f>'Ulazni parametri projekta'!B17</f>
        <v>"Ostalo"</v>
      </c>
      <c r="B15" s="25">
        <f>'Ulazni parametri projekta'!C17*'Ulazni parametri projekta'!D84/100</f>
        <v>0</v>
      </c>
      <c r="C15" s="25">
        <f>B15*'Ulazni parametri projekta'!$F$84</f>
        <v>0</v>
      </c>
      <c r="D15" s="25">
        <f>'Ulazni parametri projekta'!D17*'Ulazni parametri projekta'!D84/100</f>
        <v>0</v>
      </c>
      <c r="E15" s="25">
        <f>D15*'Ulazni parametri projekta'!$F$84</f>
        <v>0</v>
      </c>
      <c r="F15" s="25">
        <f>'Ulazni parametri projekta'!E17*'Ulazni parametri projekta'!D84/100</f>
        <v>0</v>
      </c>
      <c r="G15" s="25">
        <f>F15*'Ulazni parametri projekta'!$F$84</f>
        <v>0</v>
      </c>
      <c r="H15" s="25">
        <f>'Ulazni parametri projekta'!F17*'Ulazni parametri projekta'!D84/100</f>
        <v>0</v>
      </c>
      <c r="I15" s="25">
        <f>H15*'Ulazni parametri projekta'!$F$84</f>
        <v>0</v>
      </c>
      <c r="J15" s="25">
        <f>'Ulazni parametri projekta'!G17*'Ulazni parametri projekta'!$D$84/100</f>
        <v>0</v>
      </c>
      <c r="K15" s="25">
        <f>J15*'Ulazni parametri projekta'!$F$84</f>
        <v>0</v>
      </c>
      <c r="L15" s="25">
        <f>'Ulazni parametri projekta'!H17*'Ulazni parametri projekta'!$D$84/100</f>
        <v>0</v>
      </c>
      <c r="M15" s="25">
        <f>L15*'Ulazni parametri projekta'!$F$84</f>
        <v>0</v>
      </c>
      <c r="N15" s="25">
        <f>'Ulazni parametri projekta'!I17*'Ulazni parametri projekta'!$D$84/100</f>
        <v>0</v>
      </c>
      <c r="O15" s="25">
        <f>N15*'Ulazni parametri projekta'!$F$84</f>
        <v>0</v>
      </c>
      <c r="P15" s="25">
        <f>'Ulazni parametri projekta'!J17*'Ulazni parametri projekta'!$D$84/100</f>
        <v>0</v>
      </c>
      <c r="Q15" s="25">
        <f>P15*'Ulazni parametri projekta'!$F$84</f>
        <v>0</v>
      </c>
      <c r="R15" s="25">
        <f>'Ulazni parametri projekta'!K17*'Ulazni parametri projekta'!$D$84/100</f>
        <v>0</v>
      </c>
      <c r="S15" s="25">
        <f>R15*'Ulazni parametri projekta'!$F$84</f>
        <v>0</v>
      </c>
      <c r="T15" s="25">
        <f>'Ulazni parametri projekta'!L17*'Ulazni parametri projekta'!$D$84/100</f>
        <v>0</v>
      </c>
      <c r="U15" s="25">
        <f>T15*'Ulazni parametri projekta'!$F$84</f>
        <v>0</v>
      </c>
      <c r="V15" s="25">
        <f>'Ulazni parametri projekta'!M17*'Ulazni parametri projekta'!$D$84/100</f>
        <v>0</v>
      </c>
      <c r="W15" s="25">
        <f>V15*'Ulazni parametri projekta'!$F$84</f>
        <v>0</v>
      </c>
      <c r="X15" s="25">
        <f>'Ulazni parametri projekta'!N17*'Ulazni parametri projekta'!$D$84/100</f>
        <v>0</v>
      </c>
      <c r="Y15" s="25">
        <f>X15*'Ulazni parametri projekta'!$F$84</f>
        <v>0</v>
      </c>
      <c r="Z15" s="25">
        <f>'Ulazni parametri projekta'!O17*'Ulazni parametri projekta'!$D$84/100</f>
        <v>0</v>
      </c>
      <c r="AA15" s="25">
        <f>Z15*'Ulazni parametri projekta'!$F$84</f>
        <v>0</v>
      </c>
      <c r="AB15" s="25">
        <f>'Ulazni parametri projekta'!P17*'Ulazni parametri projekta'!$D$84/100</f>
        <v>0</v>
      </c>
      <c r="AC15" s="25">
        <f>AB15*'Ulazni parametri projekta'!$F$84</f>
        <v>0</v>
      </c>
      <c r="AD15" s="25">
        <f>'Ulazni parametri projekta'!Q17*'Ulazni parametri projekta'!$D$84/100</f>
        <v>0</v>
      </c>
      <c r="AE15" s="25">
        <f>AD15*'Ulazni parametri projekta'!$F$84</f>
        <v>0</v>
      </c>
      <c r="AF15" s="25">
        <f>'Ulazni parametri projekta'!R17*'Ulazni parametri projekta'!$D$84/100</f>
        <v>0</v>
      </c>
      <c r="AG15" s="25">
        <f>AF15*'Ulazni parametri projekta'!$F$84</f>
        <v>0</v>
      </c>
      <c r="AH15" s="25">
        <f>'Ulazni parametri projekta'!S17*'Ulazni parametri projekta'!$D$84/100</f>
        <v>0</v>
      </c>
      <c r="AI15" s="25">
        <f>AH15*'Ulazni parametri projekta'!$F$84</f>
        <v>0</v>
      </c>
      <c r="AJ15" s="25">
        <f>'Ulazni parametri projekta'!T17*'Ulazni parametri projekta'!$D$84/100</f>
        <v>0</v>
      </c>
      <c r="AK15" s="25">
        <f>AJ15*'Ulazni parametri projekta'!$F$84</f>
        <v>0</v>
      </c>
      <c r="AL15" s="25">
        <f>'Ulazni parametri projekta'!U17*'Ulazni parametri projekta'!$D$84/100</f>
        <v>0</v>
      </c>
      <c r="AM15" s="25">
        <f>AL15*'Ulazni parametri projekta'!$F$84</f>
        <v>0</v>
      </c>
      <c r="AN15" s="25">
        <f>'Ulazni parametri projekta'!V17*'Ulazni parametri projekta'!$D$84/100</f>
        <v>0</v>
      </c>
      <c r="AO15" s="25">
        <f>AN15*'Ulazni parametri projekta'!$F$84</f>
        <v>0</v>
      </c>
      <c r="AP15" s="25">
        <f>'Ulazni parametri projekta'!W17*'Ulazni parametri projekta'!$D$84/100</f>
        <v>0</v>
      </c>
      <c r="AQ15" s="25">
        <f>AP15*'Ulazni parametri projekta'!$F$84</f>
        <v>0</v>
      </c>
      <c r="AR15" s="25">
        <f>'Ulazni parametri projekta'!X17*'Ulazni parametri projekta'!$D$84/100</f>
        <v>0</v>
      </c>
      <c r="AS15" s="25">
        <f>AR15*'Ulazni parametri projekta'!$F$84</f>
        <v>0</v>
      </c>
      <c r="AT15" s="25">
        <f>'Ulazni parametri projekta'!Y17*'Ulazni parametri projekta'!$D$84/100</f>
        <v>0</v>
      </c>
      <c r="AU15" s="25">
        <f>AT15*'Ulazni parametri projekta'!$F$84</f>
        <v>0</v>
      </c>
      <c r="AV15" s="25">
        <f>'Ulazni parametri projekta'!Z17*'Ulazni parametri projekta'!$D$84/100</f>
        <v>0</v>
      </c>
      <c r="AW15" s="25">
        <f>AV15*'Ulazni parametri projekta'!$F$84</f>
        <v>0</v>
      </c>
      <c r="AX15" s="25">
        <f>'Ulazni parametri projekta'!AA17*'Ulazni parametri projekta'!$D$84/100</f>
        <v>0</v>
      </c>
      <c r="AY15" s="25">
        <f>AX15*'Ulazni parametri projekta'!$F$84</f>
        <v>0</v>
      </c>
      <c r="AZ15" s="25">
        <f>'Ulazni parametri projekta'!AB17*'Ulazni parametri projekta'!$D$84/100</f>
        <v>0</v>
      </c>
      <c r="BA15" s="25">
        <f>AZ15*'Ulazni parametri projekta'!$F$84</f>
        <v>0</v>
      </c>
      <c r="BB15" s="25">
        <f>'Ulazni parametri projekta'!AC17*'Ulazni parametri projekta'!$D$84/100</f>
        <v>0</v>
      </c>
      <c r="BC15" s="25">
        <f>BB15*'Ulazni parametri projekta'!$F$84</f>
        <v>0</v>
      </c>
      <c r="BD15" s="25">
        <f>'Ulazni parametri projekta'!AD17*'Ulazni parametri projekta'!$D$84/100</f>
        <v>0</v>
      </c>
      <c r="BE15" s="25">
        <f>BD15*'Ulazni parametri projekta'!$F$84</f>
        <v>0</v>
      </c>
      <c r="BF15" s="25">
        <f>'Ulazni parametri projekta'!AE17*'Ulazni parametri projekta'!$D$84/100</f>
        <v>0</v>
      </c>
      <c r="BG15" s="25">
        <f>BF15*'Ulazni parametri projekta'!$F$84</f>
        <v>0</v>
      </c>
      <c r="BH15" s="25">
        <f>'Ulazni parametri projekta'!AF17*'Ulazni parametri projekta'!$D$84/100</f>
        <v>0</v>
      </c>
      <c r="BI15" s="25">
        <f>BH15*'Ulazni parametri projekta'!$F$84</f>
        <v>0</v>
      </c>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6"/>
      <c r="KF15" s="156"/>
      <c r="KG15" s="156"/>
      <c r="KH15" s="156"/>
      <c r="KI15" s="156"/>
      <c r="KJ15" s="156"/>
      <c r="KK15" s="156"/>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row>
    <row r="16" spans="1:443" s="160" customFormat="1" ht="16.149999999999999" customHeight="1" x14ac:dyDescent="0.15">
      <c r="A16" s="11" t="s">
        <v>100</v>
      </c>
      <c r="B16" s="11">
        <f t="shared" ref="B16:G16" si="28">SUM(B11:B15)</f>
        <v>0</v>
      </c>
      <c r="C16" s="11">
        <f t="shared" si="28"/>
        <v>0</v>
      </c>
      <c r="D16" s="11">
        <f t="shared" si="28"/>
        <v>0</v>
      </c>
      <c r="E16" s="11">
        <f t="shared" si="28"/>
        <v>0</v>
      </c>
      <c r="F16" s="11">
        <f t="shared" si="28"/>
        <v>0</v>
      </c>
      <c r="G16" s="11">
        <f t="shared" si="28"/>
        <v>0</v>
      </c>
      <c r="H16" s="11">
        <f>SUM(H11:H15)</f>
        <v>0</v>
      </c>
      <c r="I16" s="11">
        <f t="shared" ref="I16:BI16" si="29">SUM(I11:I15)</f>
        <v>0</v>
      </c>
      <c r="J16" s="11">
        <f t="shared" si="29"/>
        <v>0</v>
      </c>
      <c r="K16" s="11">
        <f t="shared" si="29"/>
        <v>0</v>
      </c>
      <c r="L16" s="11">
        <f t="shared" si="29"/>
        <v>0</v>
      </c>
      <c r="M16" s="11">
        <f t="shared" si="29"/>
        <v>0</v>
      </c>
      <c r="N16" s="11">
        <f t="shared" si="29"/>
        <v>0</v>
      </c>
      <c r="O16" s="11">
        <f t="shared" si="29"/>
        <v>0</v>
      </c>
      <c r="P16" s="11">
        <f t="shared" si="29"/>
        <v>0</v>
      </c>
      <c r="Q16" s="11">
        <f t="shared" si="29"/>
        <v>0</v>
      </c>
      <c r="R16" s="11">
        <f t="shared" si="29"/>
        <v>0</v>
      </c>
      <c r="S16" s="11">
        <f t="shared" si="29"/>
        <v>0</v>
      </c>
      <c r="T16" s="11">
        <f t="shared" si="29"/>
        <v>0</v>
      </c>
      <c r="U16" s="11">
        <f t="shared" si="29"/>
        <v>0</v>
      </c>
      <c r="V16" s="11">
        <f t="shared" si="29"/>
        <v>0</v>
      </c>
      <c r="W16" s="11">
        <f t="shared" si="29"/>
        <v>0</v>
      </c>
      <c r="X16" s="11">
        <f t="shared" si="29"/>
        <v>0</v>
      </c>
      <c r="Y16" s="11">
        <f t="shared" si="29"/>
        <v>0</v>
      </c>
      <c r="Z16" s="11">
        <f t="shared" si="29"/>
        <v>0</v>
      </c>
      <c r="AA16" s="11">
        <f t="shared" si="29"/>
        <v>0</v>
      </c>
      <c r="AB16" s="11">
        <f t="shared" si="29"/>
        <v>0</v>
      </c>
      <c r="AC16" s="11">
        <f t="shared" si="29"/>
        <v>0</v>
      </c>
      <c r="AD16" s="11">
        <f t="shared" si="29"/>
        <v>0</v>
      </c>
      <c r="AE16" s="11">
        <f t="shared" si="29"/>
        <v>0</v>
      </c>
      <c r="AF16" s="11">
        <f t="shared" si="29"/>
        <v>0</v>
      </c>
      <c r="AG16" s="11">
        <f t="shared" si="29"/>
        <v>0</v>
      </c>
      <c r="AH16" s="11">
        <f t="shared" si="29"/>
        <v>0</v>
      </c>
      <c r="AI16" s="11">
        <f t="shared" si="29"/>
        <v>0</v>
      </c>
      <c r="AJ16" s="11">
        <f t="shared" si="29"/>
        <v>0</v>
      </c>
      <c r="AK16" s="11">
        <f t="shared" si="29"/>
        <v>0</v>
      </c>
      <c r="AL16" s="11">
        <f t="shared" si="29"/>
        <v>0</v>
      </c>
      <c r="AM16" s="11">
        <f t="shared" si="29"/>
        <v>0</v>
      </c>
      <c r="AN16" s="11">
        <f t="shared" si="29"/>
        <v>0</v>
      </c>
      <c r="AO16" s="11">
        <f t="shared" si="29"/>
        <v>0</v>
      </c>
      <c r="AP16" s="11">
        <f t="shared" si="29"/>
        <v>0</v>
      </c>
      <c r="AQ16" s="11">
        <f t="shared" si="29"/>
        <v>0</v>
      </c>
      <c r="AR16" s="11">
        <f t="shared" si="29"/>
        <v>0</v>
      </c>
      <c r="AS16" s="11">
        <f t="shared" si="29"/>
        <v>0</v>
      </c>
      <c r="AT16" s="11">
        <f t="shared" si="29"/>
        <v>0</v>
      </c>
      <c r="AU16" s="11">
        <f t="shared" si="29"/>
        <v>0</v>
      </c>
      <c r="AV16" s="11">
        <f t="shared" si="29"/>
        <v>0</v>
      </c>
      <c r="AW16" s="11">
        <f t="shared" si="29"/>
        <v>0</v>
      </c>
      <c r="AX16" s="11">
        <f t="shared" si="29"/>
        <v>0</v>
      </c>
      <c r="AY16" s="11">
        <f t="shared" si="29"/>
        <v>0</v>
      </c>
      <c r="AZ16" s="11">
        <f t="shared" si="29"/>
        <v>0</v>
      </c>
      <c r="BA16" s="11">
        <f t="shared" si="29"/>
        <v>0</v>
      </c>
      <c r="BB16" s="11">
        <f t="shared" si="29"/>
        <v>0</v>
      </c>
      <c r="BC16" s="11">
        <f t="shared" si="29"/>
        <v>0</v>
      </c>
      <c r="BD16" s="11">
        <f t="shared" si="29"/>
        <v>0</v>
      </c>
      <c r="BE16" s="11">
        <f t="shared" si="29"/>
        <v>0</v>
      </c>
      <c r="BF16" s="11">
        <f t="shared" si="29"/>
        <v>0</v>
      </c>
      <c r="BG16" s="11">
        <f t="shared" si="29"/>
        <v>0</v>
      </c>
      <c r="BH16" s="11">
        <f t="shared" si="29"/>
        <v>0</v>
      </c>
      <c r="BI16" s="11">
        <f t="shared" si="29"/>
        <v>0</v>
      </c>
      <c r="BJ16" s="156"/>
      <c r="BK16" s="156"/>
      <c r="BL16" s="156"/>
      <c r="BM16" s="156"/>
      <c r="BN16" s="156"/>
      <c r="BO16" s="156"/>
      <c r="BP16" s="156"/>
      <c r="BQ16" s="156"/>
      <c r="BR16" s="156"/>
      <c r="BS16" s="156"/>
      <c r="BT16" s="156"/>
      <c r="BU16" s="156"/>
      <c r="BV16" s="156"/>
      <c r="BW16" s="156"/>
      <c r="BX16" s="156"/>
      <c r="BY16" s="156"/>
      <c r="BZ16" s="156"/>
      <c r="CA16" s="156"/>
      <c r="CB16" s="156"/>
      <c r="CC16" s="156"/>
      <c r="CD16" s="156"/>
      <c r="CE16" s="156"/>
      <c r="CF16" s="156"/>
      <c r="CG16" s="156"/>
      <c r="CH16" s="156"/>
      <c r="CI16" s="156"/>
      <c r="CJ16" s="156"/>
      <c r="CK16" s="156"/>
      <c r="CL16" s="156"/>
      <c r="CM16" s="156"/>
      <c r="CN16" s="156"/>
      <c r="CO16" s="156"/>
      <c r="CP16" s="156"/>
      <c r="CQ16" s="156"/>
      <c r="CR16" s="156"/>
      <c r="CS16" s="156"/>
      <c r="CT16" s="156"/>
      <c r="CU16" s="156"/>
      <c r="CV16" s="156"/>
      <c r="CW16" s="156"/>
      <c r="CX16" s="156"/>
      <c r="CY16" s="156"/>
      <c r="CZ16" s="156"/>
      <c r="DA16" s="156"/>
      <c r="DB16" s="156"/>
      <c r="DC16" s="156"/>
      <c r="DD16" s="156"/>
      <c r="DE16" s="156"/>
      <c r="DF16" s="156"/>
      <c r="DG16" s="156"/>
      <c r="DH16" s="156"/>
      <c r="DI16" s="156"/>
      <c r="DJ16" s="156"/>
      <c r="DK16" s="156"/>
      <c r="DL16" s="156"/>
      <c r="DM16" s="156"/>
      <c r="DN16" s="156"/>
      <c r="DO16" s="156"/>
      <c r="DP16" s="156"/>
      <c r="DQ16" s="156"/>
      <c r="DR16" s="156"/>
      <c r="DS16" s="156"/>
      <c r="DT16" s="156"/>
      <c r="DU16" s="156"/>
      <c r="DV16" s="156"/>
      <c r="DW16" s="156"/>
      <c r="DX16" s="156"/>
      <c r="DY16" s="156"/>
      <c r="DZ16" s="156"/>
      <c r="EA16" s="156"/>
      <c r="EB16" s="156"/>
      <c r="EC16" s="156"/>
      <c r="ED16" s="156"/>
      <c r="EE16" s="156"/>
      <c r="EF16" s="156"/>
      <c r="EG16" s="156"/>
      <c r="EH16" s="156"/>
      <c r="EI16" s="156"/>
      <c r="EJ16" s="156"/>
      <c r="EK16" s="156"/>
      <c r="EL16" s="156"/>
      <c r="EM16" s="156"/>
      <c r="EN16" s="156"/>
      <c r="EO16" s="156"/>
      <c r="EP16" s="156"/>
      <c r="EQ16" s="156"/>
      <c r="ER16" s="156"/>
      <c r="ES16" s="156"/>
      <c r="ET16" s="156"/>
      <c r="EU16" s="156"/>
      <c r="EV16" s="156"/>
      <c r="EW16" s="156"/>
      <c r="EX16" s="156"/>
      <c r="EY16" s="156"/>
      <c r="EZ16" s="156"/>
      <c r="FA16" s="156"/>
      <c r="FB16" s="156"/>
      <c r="FC16" s="156"/>
      <c r="FD16" s="156"/>
      <c r="FE16" s="156"/>
      <c r="FF16" s="156"/>
      <c r="FG16" s="156"/>
      <c r="FH16" s="156"/>
      <c r="FI16" s="156"/>
      <c r="FJ16" s="156"/>
      <c r="FK16" s="156"/>
      <c r="FL16" s="156"/>
      <c r="FM16" s="156"/>
      <c r="FN16" s="156"/>
      <c r="FO16" s="156"/>
      <c r="FP16" s="156"/>
      <c r="FQ16" s="156"/>
      <c r="FR16" s="156"/>
      <c r="FS16" s="156"/>
      <c r="FT16" s="156"/>
      <c r="FU16" s="156"/>
      <c r="FV16" s="156"/>
      <c r="FW16" s="156"/>
      <c r="FX16" s="156"/>
      <c r="FY16" s="156"/>
      <c r="FZ16" s="156"/>
      <c r="GA16" s="156"/>
      <c r="GB16" s="156"/>
      <c r="GC16" s="156"/>
      <c r="GD16" s="156"/>
      <c r="GE16" s="156"/>
      <c r="GF16" s="156"/>
      <c r="GG16" s="156"/>
      <c r="GH16" s="156"/>
      <c r="GI16" s="156"/>
      <c r="GJ16" s="156"/>
      <c r="GK16" s="156"/>
      <c r="GL16" s="156"/>
      <c r="GM16" s="156"/>
      <c r="GN16" s="156"/>
      <c r="GO16" s="156"/>
      <c r="GP16" s="156"/>
      <c r="GQ16" s="156"/>
      <c r="GR16" s="156"/>
      <c r="GS16" s="156"/>
      <c r="GT16" s="156"/>
      <c r="GU16" s="156"/>
      <c r="GV16" s="156"/>
      <c r="GW16" s="156"/>
      <c r="GX16" s="156"/>
      <c r="GY16" s="156"/>
      <c r="GZ16" s="156"/>
      <c r="HA16" s="156"/>
      <c r="HB16" s="156"/>
      <c r="HC16" s="156"/>
      <c r="HD16" s="156"/>
      <c r="HE16" s="156"/>
      <c r="HF16" s="156"/>
      <c r="HG16" s="156"/>
      <c r="HH16" s="156"/>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6"/>
      <c r="JR16" s="156"/>
      <c r="JS16" s="156"/>
      <c r="JT16" s="156"/>
      <c r="JU16" s="156"/>
      <c r="JV16" s="156"/>
      <c r="JW16" s="156"/>
      <c r="JX16" s="156"/>
      <c r="JY16" s="156"/>
      <c r="JZ16" s="156"/>
      <c r="KA16" s="156"/>
      <c r="KB16" s="156"/>
      <c r="KC16" s="156"/>
      <c r="KD16" s="156"/>
      <c r="KE16" s="156"/>
      <c r="KF16" s="156"/>
      <c r="KG16" s="156"/>
      <c r="KH16" s="156"/>
      <c r="KI16" s="156"/>
      <c r="KJ16" s="156"/>
      <c r="KK16" s="156"/>
      <c r="KL16" s="156"/>
      <c r="KM16" s="156"/>
      <c r="KN16" s="156"/>
      <c r="KO16" s="156"/>
      <c r="KP16" s="156"/>
      <c r="KQ16" s="156"/>
      <c r="KR16" s="156"/>
      <c r="KS16" s="156"/>
      <c r="KT16" s="156"/>
      <c r="KU16" s="156"/>
      <c r="KV16" s="156"/>
      <c r="KW16" s="156"/>
      <c r="KX16" s="156"/>
      <c r="KY16" s="156"/>
      <c r="KZ16" s="156"/>
      <c r="LA16" s="156"/>
      <c r="LB16" s="156"/>
      <c r="LC16" s="156"/>
      <c r="LD16" s="156"/>
      <c r="LE16" s="156"/>
      <c r="LF16" s="156"/>
      <c r="LG16" s="156"/>
      <c r="LH16" s="156"/>
      <c r="LI16" s="156"/>
      <c r="LJ16" s="156"/>
      <c r="LK16" s="156"/>
      <c r="LL16" s="156"/>
      <c r="LM16" s="156"/>
      <c r="LN16" s="156"/>
      <c r="LO16" s="156"/>
      <c r="LP16" s="156"/>
      <c r="LQ16" s="156"/>
      <c r="LR16" s="156"/>
      <c r="LS16" s="156"/>
      <c r="LT16" s="156"/>
      <c r="LU16" s="156"/>
      <c r="LV16" s="156"/>
      <c r="LW16" s="156"/>
      <c r="LX16" s="156"/>
      <c r="LY16" s="156"/>
      <c r="LZ16" s="156"/>
      <c r="MA16" s="156"/>
      <c r="MB16" s="156"/>
      <c r="MC16" s="156"/>
      <c r="MD16" s="156"/>
      <c r="ME16" s="156"/>
      <c r="MF16" s="156"/>
      <c r="MG16" s="156"/>
      <c r="MH16" s="156"/>
      <c r="MI16" s="156"/>
      <c r="MJ16" s="156"/>
      <c r="MK16" s="156"/>
      <c r="ML16" s="156"/>
      <c r="MM16" s="156"/>
      <c r="MN16" s="156"/>
      <c r="MO16" s="156"/>
      <c r="MP16" s="156"/>
      <c r="MQ16" s="156"/>
      <c r="MR16" s="156"/>
      <c r="MS16" s="156"/>
      <c r="MT16" s="156"/>
      <c r="MU16" s="156"/>
      <c r="MV16" s="156"/>
      <c r="MW16" s="156"/>
      <c r="MX16" s="156"/>
      <c r="MY16" s="156"/>
      <c r="MZ16" s="156"/>
      <c r="NA16" s="156"/>
      <c r="NB16" s="156"/>
      <c r="NC16" s="156"/>
      <c r="ND16" s="156"/>
      <c r="NE16" s="156"/>
      <c r="NF16" s="156"/>
      <c r="NG16" s="156"/>
      <c r="NH16" s="156"/>
      <c r="NI16" s="156"/>
      <c r="NJ16" s="156"/>
      <c r="NK16" s="156"/>
      <c r="NL16" s="156"/>
      <c r="NM16" s="156"/>
      <c r="NN16" s="156"/>
      <c r="NO16" s="156"/>
      <c r="NP16" s="156"/>
      <c r="NQ16" s="156"/>
      <c r="NR16" s="156"/>
      <c r="NS16" s="156"/>
      <c r="NT16" s="156"/>
      <c r="NU16" s="156"/>
      <c r="NV16" s="156"/>
      <c r="NW16" s="156"/>
      <c r="NX16" s="156"/>
      <c r="NY16" s="156"/>
      <c r="NZ16" s="156"/>
      <c r="OA16" s="156"/>
      <c r="OB16" s="156"/>
      <c r="OC16" s="156"/>
      <c r="OD16" s="156"/>
      <c r="OE16" s="156"/>
      <c r="OF16" s="156"/>
      <c r="OG16" s="156"/>
      <c r="OH16" s="156"/>
      <c r="OI16" s="156"/>
      <c r="OJ16" s="156"/>
      <c r="OK16" s="156"/>
      <c r="OL16" s="156"/>
      <c r="OM16" s="156"/>
      <c r="ON16" s="156"/>
      <c r="OO16" s="156"/>
      <c r="OP16" s="156"/>
      <c r="OQ16" s="156"/>
      <c r="OR16" s="156"/>
      <c r="OS16" s="156"/>
      <c r="OT16" s="156"/>
      <c r="OU16" s="156"/>
      <c r="OV16" s="156"/>
      <c r="OW16" s="156"/>
      <c r="OX16" s="156"/>
      <c r="OY16" s="156"/>
      <c r="OZ16" s="156"/>
      <c r="PA16" s="156"/>
      <c r="PB16" s="156"/>
      <c r="PC16" s="156"/>
      <c r="PD16" s="156"/>
      <c r="PE16" s="156"/>
      <c r="PF16" s="156"/>
      <c r="PG16" s="156"/>
      <c r="PH16" s="156"/>
      <c r="PI16" s="156"/>
      <c r="PJ16" s="156"/>
      <c r="PK16" s="156"/>
      <c r="PL16" s="156"/>
      <c r="PM16" s="156"/>
      <c r="PN16" s="156"/>
      <c r="PO16" s="156"/>
      <c r="PP16" s="156"/>
      <c r="PQ16" s="156"/>
      <c r="PR16" s="156"/>
      <c r="PS16" s="156"/>
      <c r="PT16" s="156"/>
      <c r="PU16" s="156"/>
      <c r="PV16" s="156"/>
      <c r="PW16" s="156"/>
      <c r="PX16" s="156"/>
      <c r="PY16" s="156"/>
      <c r="PZ16" s="156"/>
      <c r="QA16" s="156"/>
    </row>
    <row r="17" spans="1:443" s="36" customFormat="1" ht="8.25" x14ac:dyDescent="0.15">
      <c r="A17" s="161"/>
      <c r="B17" s="161"/>
      <c r="C17" s="161"/>
      <c r="D17" s="161"/>
      <c r="E17" s="161"/>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c r="BJ17" s="156"/>
      <c r="BK17" s="156"/>
      <c r="BL17" s="156"/>
      <c r="BM17" s="156"/>
      <c r="BN17" s="156"/>
      <c r="BO17" s="156"/>
      <c r="BP17" s="156"/>
      <c r="BQ17" s="156"/>
      <c r="BR17" s="156"/>
      <c r="BS17" s="156"/>
      <c r="BT17" s="156"/>
      <c r="BU17" s="156"/>
      <c r="BV17" s="156"/>
      <c r="BW17" s="156"/>
      <c r="BX17" s="156"/>
      <c r="BY17" s="156"/>
      <c r="BZ17" s="156"/>
      <c r="CA17" s="156"/>
      <c r="CB17" s="156"/>
      <c r="CC17" s="156"/>
      <c r="CD17" s="156"/>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c r="EV17" s="156"/>
      <c r="EW17" s="156"/>
      <c r="EX17" s="156"/>
      <c r="EY17" s="156"/>
      <c r="EZ17" s="156"/>
      <c r="FA17" s="156"/>
      <c r="FB17" s="156"/>
      <c r="FC17" s="156"/>
      <c r="FD17" s="156"/>
      <c r="FE17" s="156"/>
      <c r="FF17" s="156"/>
      <c r="FG17" s="156"/>
      <c r="FH17" s="156"/>
      <c r="FI17" s="156"/>
      <c r="FJ17" s="156"/>
      <c r="FK17" s="156"/>
      <c r="FL17" s="156"/>
      <c r="FM17" s="156"/>
      <c r="FN17" s="156"/>
      <c r="FO17" s="156"/>
      <c r="FP17" s="156"/>
      <c r="FQ17" s="156"/>
      <c r="FR17" s="156"/>
      <c r="FS17" s="156"/>
      <c r="FT17" s="156"/>
      <c r="FU17" s="156"/>
      <c r="FV17" s="156"/>
      <c r="FW17" s="156"/>
      <c r="FX17" s="156"/>
      <c r="FY17" s="156"/>
      <c r="FZ17" s="156"/>
      <c r="GA17" s="156"/>
      <c r="GB17" s="156"/>
      <c r="GC17" s="156"/>
      <c r="GD17" s="156"/>
      <c r="GE17" s="156"/>
      <c r="GF17" s="156"/>
      <c r="GG17" s="156"/>
      <c r="GH17" s="156"/>
      <c r="GI17" s="156"/>
      <c r="GJ17" s="156"/>
      <c r="GK17" s="156"/>
      <c r="GL17" s="156"/>
      <c r="GM17" s="156"/>
      <c r="GN17" s="156"/>
      <c r="GO17" s="156"/>
      <c r="GP17" s="156"/>
      <c r="GQ17" s="156"/>
      <c r="GR17" s="156"/>
      <c r="GS17" s="156"/>
      <c r="GT17" s="156"/>
      <c r="GU17" s="156"/>
      <c r="GV17" s="156"/>
      <c r="GW17" s="156"/>
      <c r="GX17" s="156"/>
      <c r="GY17" s="156"/>
      <c r="GZ17" s="156"/>
      <c r="HA17" s="156"/>
      <c r="HB17" s="156"/>
      <c r="HC17" s="156"/>
      <c r="HD17" s="156"/>
      <c r="HE17" s="156"/>
      <c r="HF17" s="156"/>
      <c r="HG17" s="156"/>
      <c r="HH17" s="156"/>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6"/>
      <c r="JR17" s="156"/>
      <c r="JS17" s="156"/>
      <c r="JT17" s="156"/>
      <c r="JU17" s="156"/>
      <c r="JV17" s="156"/>
      <c r="JW17" s="156"/>
      <c r="JX17" s="156"/>
      <c r="JY17" s="156"/>
      <c r="JZ17" s="156"/>
      <c r="KA17" s="156"/>
      <c r="KB17" s="156"/>
      <c r="KC17" s="156"/>
      <c r="KD17" s="156"/>
      <c r="KE17" s="156"/>
      <c r="KF17" s="156"/>
      <c r="KG17" s="156"/>
      <c r="KH17" s="156"/>
      <c r="KI17" s="156"/>
      <c r="KJ17" s="156"/>
      <c r="KK17" s="156"/>
      <c r="KL17" s="156"/>
      <c r="KM17" s="156"/>
      <c r="KN17" s="156"/>
      <c r="KO17" s="156"/>
      <c r="KP17" s="156"/>
      <c r="KQ17" s="156"/>
      <c r="KR17" s="156"/>
      <c r="KS17" s="156"/>
      <c r="KT17" s="156"/>
      <c r="KU17" s="156"/>
      <c r="KV17" s="156"/>
      <c r="KW17" s="156"/>
      <c r="KX17" s="156"/>
      <c r="KY17" s="156"/>
      <c r="KZ17" s="156"/>
      <c r="LA17" s="156"/>
      <c r="LB17" s="156"/>
      <c r="LC17" s="156"/>
      <c r="LD17" s="156"/>
      <c r="LE17" s="156"/>
      <c r="LF17" s="156"/>
      <c r="LG17" s="156"/>
      <c r="LH17" s="156"/>
      <c r="LI17" s="156"/>
      <c r="LJ17" s="156"/>
      <c r="LK17" s="156"/>
      <c r="LL17" s="156"/>
      <c r="LM17" s="156"/>
      <c r="LN17" s="156"/>
      <c r="LO17" s="156"/>
      <c r="LP17" s="156"/>
      <c r="LQ17" s="156"/>
      <c r="LR17" s="156"/>
      <c r="LS17" s="156"/>
      <c r="LT17" s="156"/>
      <c r="LU17" s="156"/>
      <c r="LV17" s="156"/>
      <c r="LW17" s="156"/>
      <c r="LX17" s="156"/>
      <c r="LY17" s="156"/>
      <c r="LZ17" s="156"/>
      <c r="MA17" s="156"/>
      <c r="MB17" s="156"/>
      <c r="MC17" s="156"/>
      <c r="MD17" s="156"/>
      <c r="ME17" s="156"/>
      <c r="MF17" s="156"/>
      <c r="MG17" s="156"/>
      <c r="MH17" s="156"/>
      <c r="MI17" s="156"/>
      <c r="MJ17" s="156"/>
      <c r="MK17" s="156"/>
      <c r="ML17" s="156"/>
      <c r="MM17" s="156"/>
      <c r="MN17" s="156"/>
      <c r="MO17" s="156"/>
      <c r="MP17" s="156"/>
      <c r="MQ17" s="156"/>
      <c r="MR17" s="156"/>
      <c r="MS17" s="156"/>
      <c r="MT17" s="156"/>
      <c r="MU17" s="156"/>
      <c r="MV17" s="156"/>
      <c r="MW17" s="156"/>
      <c r="MX17" s="156"/>
      <c r="MY17" s="156"/>
      <c r="MZ17" s="156"/>
      <c r="NA17" s="156"/>
      <c r="NB17" s="156"/>
      <c r="NC17" s="156"/>
      <c r="ND17" s="156"/>
      <c r="NE17" s="156"/>
      <c r="NF17" s="156"/>
      <c r="NG17" s="156"/>
      <c r="NH17" s="156"/>
      <c r="NI17" s="156"/>
      <c r="NJ17" s="156"/>
      <c r="NK17" s="156"/>
      <c r="NL17" s="156"/>
      <c r="NM17" s="156"/>
      <c r="NN17" s="156"/>
      <c r="NO17" s="156"/>
      <c r="NP17" s="156"/>
      <c r="NQ17" s="156"/>
      <c r="NR17" s="156"/>
      <c r="NS17" s="156"/>
      <c r="NT17" s="156"/>
      <c r="NU17" s="156"/>
      <c r="NV17" s="156"/>
      <c r="NW17" s="156"/>
      <c r="NX17" s="156"/>
      <c r="NY17" s="156"/>
      <c r="NZ17" s="156"/>
      <c r="OA17" s="156"/>
      <c r="OB17" s="156"/>
      <c r="OC17" s="156"/>
      <c r="OD17" s="156"/>
      <c r="OE17" s="156"/>
      <c r="OF17" s="156"/>
      <c r="OG17" s="156"/>
      <c r="OH17" s="156"/>
      <c r="OI17" s="156"/>
      <c r="OJ17" s="156"/>
      <c r="OK17" s="156"/>
      <c r="OL17" s="156"/>
      <c r="OM17" s="156"/>
      <c r="ON17" s="156"/>
      <c r="OO17" s="156"/>
      <c r="OP17" s="156"/>
      <c r="OQ17" s="156"/>
      <c r="OR17" s="156"/>
      <c r="OS17" s="156"/>
      <c r="OT17" s="156"/>
      <c r="OU17" s="156"/>
      <c r="OV17" s="156"/>
      <c r="OW17" s="156"/>
      <c r="OX17" s="156"/>
      <c r="OY17" s="156"/>
      <c r="OZ17" s="156"/>
      <c r="PA17" s="156"/>
      <c r="PB17" s="156"/>
      <c r="PC17" s="156"/>
      <c r="PD17" s="156"/>
      <c r="PE17" s="156"/>
      <c r="PF17" s="156"/>
      <c r="PG17" s="156"/>
      <c r="PH17" s="156"/>
      <c r="PI17" s="156"/>
      <c r="PJ17" s="156"/>
      <c r="PK17" s="156"/>
      <c r="PL17" s="156"/>
      <c r="PM17" s="156"/>
      <c r="PN17" s="156"/>
      <c r="PO17" s="156"/>
      <c r="PP17" s="156"/>
      <c r="PQ17" s="156"/>
      <c r="PR17" s="156"/>
      <c r="PS17" s="156"/>
      <c r="PT17" s="156"/>
      <c r="PU17" s="156"/>
      <c r="PV17" s="156"/>
      <c r="PW17" s="156"/>
      <c r="PX17" s="156"/>
      <c r="PY17" s="156"/>
      <c r="PZ17" s="156"/>
      <c r="QA17" s="156"/>
    </row>
    <row r="18" spans="1:443" s="36" customFormat="1" ht="8.25" x14ac:dyDescent="0.15">
      <c r="A18" s="161"/>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c r="BJ18" s="156"/>
      <c r="BK18" s="156"/>
      <c r="BL18" s="156"/>
      <c r="BM18" s="156"/>
      <c r="BN18" s="156"/>
      <c r="BO18" s="156"/>
      <c r="BP18" s="156"/>
      <c r="BQ18" s="156"/>
      <c r="BR18" s="156"/>
      <c r="BS18" s="156"/>
      <c r="BT18" s="156"/>
      <c r="BU18" s="156"/>
      <c r="BV18" s="156"/>
      <c r="BW18" s="156"/>
      <c r="BX18" s="156"/>
      <c r="BY18" s="156"/>
      <c r="BZ18" s="156"/>
      <c r="CA18" s="156"/>
      <c r="CB18" s="156"/>
      <c r="CC18" s="156"/>
      <c r="CD18" s="156"/>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c r="EV18" s="156"/>
      <c r="EW18" s="156"/>
      <c r="EX18" s="156"/>
      <c r="EY18" s="156"/>
      <c r="EZ18" s="156"/>
      <c r="FA18" s="156"/>
      <c r="FB18" s="156"/>
      <c r="FC18" s="156"/>
      <c r="FD18" s="156"/>
      <c r="FE18" s="156"/>
      <c r="FF18" s="156"/>
      <c r="FG18" s="156"/>
      <c r="FH18" s="156"/>
      <c r="FI18" s="156"/>
      <c r="FJ18" s="156"/>
      <c r="FK18" s="156"/>
      <c r="FL18" s="156"/>
      <c r="FM18" s="156"/>
      <c r="FN18" s="156"/>
      <c r="FO18" s="156"/>
      <c r="FP18" s="156"/>
      <c r="FQ18" s="156"/>
      <c r="FR18" s="156"/>
      <c r="FS18" s="156"/>
      <c r="FT18" s="156"/>
      <c r="FU18" s="156"/>
      <c r="FV18" s="156"/>
      <c r="FW18" s="156"/>
      <c r="FX18" s="156"/>
      <c r="FY18" s="156"/>
      <c r="FZ18" s="156"/>
      <c r="GA18" s="156"/>
      <c r="GB18" s="156"/>
      <c r="GC18" s="156"/>
      <c r="GD18" s="156"/>
      <c r="GE18" s="156"/>
      <c r="GF18" s="156"/>
      <c r="GG18" s="156"/>
      <c r="GH18" s="156"/>
      <c r="GI18" s="156"/>
      <c r="GJ18" s="156"/>
      <c r="GK18" s="156"/>
      <c r="GL18" s="156"/>
      <c r="GM18" s="156"/>
      <c r="GN18" s="156"/>
      <c r="GO18" s="156"/>
      <c r="GP18" s="156"/>
      <c r="GQ18" s="156"/>
      <c r="GR18" s="156"/>
      <c r="GS18" s="156"/>
      <c r="GT18" s="156"/>
      <c r="GU18" s="156"/>
      <c r="GV18" s="156"/>
      <c r="GW18" s="156"/>
      <c r="GX18" s="156"/>
      <c r="GY18" s="156"/>
      <c r="GZ18" s="156"/>
      <c r="HA18" s="156"/>
      <c r="HB18" s="156"/>
      <c r="HC18" s="156"/>
      <c r="HD18" s="156"/>
      <c r="HE18" s="156"/>
      <c r="HF18" s="156"/>
      <c r="HG18" s="156"/>
      <c r="HH18" s="156"/>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6"/>
      <c r="JR18" s="156"/>
      <c r="JS18" s="156"/>
      <c r="JT18" s="156"/>
      <c r="JU18" s="156"/>
      <c r="JV18" s="156"/>
      <c r="JW18" s="156"/>
      <c r="JX18" s="156"/>
      <c r="JY18" s="156"/>
      <c r="JZ18" s="156"/>
      <c r="KA18" s="156"/>
      <c r="KB18" s="156"/>
      <c r="KC18" s="156"/>
      <c r="KD18" s="156"/>
      <c r="KE18" s="156"/>
      <c r="KF18" s="156"/>
      <c r="KG18" s="156"/>
      <c r="KH18" s="156"/>
      <c r="KI18" s="156"/>
      <c r="KJ18" s="156"/>
      <c r="KK18" s="156"/>
      <c r="KL18" s="156"/>
      <c r="KM18" s="156"/>
      <c r="KN18" s="156"/>
      <c r="KO18" s="156"/>
      <c r="KP18" s="156"/>
      <c r="KQ18" s="156"/>
      <c r="KR18" s="156"/>
      <c r="KS18" s="156"/>
      <c r="KT18" s="156"/>
      <c r="KU18" s="156"/>
      <c r="KV18" s="156"/>
      <c r="KW18" s="156"/>
      <c r="KX18" s="156"/>
      <c r="KY18" s="156"/>
      <c r="KZ18" s="156"/>
      <c r="LA18" s="156"/>
      <c r="LB18" s="156"/>
      <c r="LC18" s="156"/>
      <c r="LD18" s="156"/>
      <c r="LE18" s="156"/>
      <c r="LF18" s="156"/>
      <c r="LG18" s="156"/>
      <c r="LH18" s="156"/>
      <c r="LI18" s="156"/>
      <c r="LJ18" s="156"/>
      <c r="LK18" s="156"/>
      <c r="LL18" s="156"/>
      <c r="LM18" s="156"/>
      <c r="LN18" s="156"/>
      <c r="LO18" s="156"/>
      <c r="LP18" s="156"/>
      <c r="LQ18" s="156"/>
      <c r="LR18" s="156"/>
      <c r="LS18" s="156"/>
      <c r="LT18" s="156"/>
      <c r="LU18" s="156"/>
      <c r="LV18" s="156"/>
      <c r="LW18" s="156"/>
      <c r="LX18" s="156"/>
      <c r="LY18" s="156"/>
      <c r="LZ18" s="156"/>
      <c r="MA18" s="156"/>
      <c r="MB18" s="156"/>
      <c r="MC18" s="156"/>
      <c r="MD18" s="156"/>
      <c r="ME18" s="156"/>
      <c r="MF18" s="156"/>
      <c r="MG18" s="156"/>
      <c r="MH18" s="156"/>
      <c r="MI18" s="156"/>
      <c r="MJ18" s="156"/>
      <c r="MK18" s="156"/>
      <c r="ML18" s="156"/>
      <c r="MM18" s="156"/>
      <c r="MN18" s="156"/>
      <c r="MO18" s="156"/>
      <c r="MP18" s="156"/>
      <c r="MQ18" s="156"/>
      <c r="MR18" s="156"/>
      <c r="MS18" s="156"/>
      <c r="MT18" s="156"/>
      <c r="MU18" s="156"/>
      <c r="MV18" s="156"/>
      <c r="MW18" s="156"/>
      <c r="MX18" s="156"/>
      <c r="MY18" s="156"/>
      <c r="MZ18" s="156"/>
      <c r="NA18" s="156"/>
      <c r="NB18" s="156"/>
      <c r="NC18" s="156"/>
      <c r="ND18" s="156"/>
      <c r="NE18" s="156"/>
      <c r="NF18" s="156"/>
      <c r="NG18" s="156"/>
      <c r="NH18" s="156"/>
      <c r="NI18" s="156"/>
      <c r="NJ18" s="156"/>
      <c r="NK18" s="156"/>
      <c r="NL18" s="156"/>
      <c r="NM18" s="156"/>
      <c r="NN18" s="156"/>
      <c r="NO18" s="156"/>
      <c r="NP18" s="156"/>
      <c r="NQ18" s="156"/>
      <c r="NR18" s="156"/>
      <c r="NS18" s="156"/>
      <c r="NT18" s="156"/>
      <c r="NU18" s="156"/>
      <c r="NV18" s="156"/>
      <c r="NW18" s="156"/>
      <c r="NX18" s="156"/>
      <c r="NY18" s="156"/>
      <c r="NZ18" s="156"/>
      <c r="OA18" s="156"/>
      <c r="OB18" s="156"/>
      <c r="OC18" s="156"/>
      <c r="OD18" s="156"/>
      <c r="OE18" s="156"/>
      <c r="OF18" s="156"/>
      <c r="OG18" s="156"/>
      <c r="OH18" s="156"/>
      <c r="OI18" s="156"/>
      <c r="OJ18" s="156"/>
      <c r="OK18" s="156"/>
      <c r="OL18" s="156"/>
      <c r="OM18" s="156"/>
      <c r="ON18" s="156"/>
      <c r="OO18" s="156"/>
      <c r="OP18" s="156"/>
      <c r="OQ18" s="156"/>
      <c r="OR18" s="156"/>
      <c r="OS18" s="156"/>
      <c r="OT18" s="156"/>
      <c r="OU18" s="156"/>
      <c r="OV18" s="156"/>
      <c r="OW18" s="156"/>
      <c r="OX18" s="156"/>
      <c r="OY18" s="156"/>
      <c r="OZ18" s="156"/>
      <c r="PA18" s="156"/>
      <c r="PB18" s="156"/>
      <c r="PC18" s="156"/>
      <c r="PD18" s="156"/>
      <c r="PE18" s="156"/>
      <c r="PF18" s="156"/>
      <c r="PG18" s="156"/>
      <c r="PH18" s="156"/>
      <c r="PI18" s="156"/>
      <c r="PJ18" s="156"/>
      <c r="PK18" s="156"/>
      <c r="PL18" s="156"/>
      <c r="PM18" s="156"/>
      <c r="PN18" s="156"/>
      <c r="PO18" s="156"/>
      <c r="PP18" s="156"/>
      <c r="PQ18" s="156"/>
      <c r="PR18" s="156"/>
      <c r="PS18" s="156"/>
      <c r="PT18" s="156"/>
      <c r="PU18" s="156"/>
      <c r="PV18" s="156"/>
      <c r="PW18" s="156"/>
      <c r="PX18" s="156"/>
      <c r="PY18" s="156"/>
      <c r="PZ18" s="156"/>
      <c r="QA18" s="156"/>
    </row>
    <row r="19" spans="1:443" s="156" customFormat="1" ht="21" customHeight="1" x14ac:dyDescent="0.15">
      <c r="A19" s="51" t="s">
        <v>26</v>
      </c>
      <c r="B19" s="52">
        <v>1</v>
      </c>
      <c r="C19" s="52">
        <v>2</v>
      </c>
      <c r="D19" s="52">
        <v>3</v>
      </c>
      <c r="E19" s="52">
        <v>4</v>
      </c>
      <c r="F19" s="52">
        <v>5</v>
      </c>
      <c r="G19" s="52">
        <v>6</v>
      </c>
      <c r="H19" s="52">
        <v>7</v>
      </c>
      <c r="I19" s="52">
        <v>8</v>
      </c>
      <c r="J19" s="52">
        <v>9</v>
      </c>
      <c r="K19" s="52">
        <v>10</v>
      </c>
      <c r="L19" s="52">
        <v>11</v>
      </c>
      <c r="M19" s="52">
        <v>12</v>
      </c>
      <c r="N19" s="52">
        <v>13</v>
      </c>
      <c r="O19" s="52">
        <v>14</v>
      </c>
      <c r="P19" s="52">
        <v>15</v>
      </c>
      <c r="Q19" s="52">
        <v>16</v>
      </c>
      <c r="R19" s="52">
        <v>17</v>
      </c>
      <c r="S19" s="52">
        <v>18</v>
      </c>
      <c r="T19" s="52">
        <v>19</v>
      </c>
      <c r="U19" s="52">
        <v>20</v>
      </c>
      <c r="V19" s="52">
        <v>21</v>
      </c>
      <c r="W19" s="52">
        <v>22</v>
      </c>
      <c r="X19" s="52">
        <v>23</v>
      </c>
      <c r="Y19" s="52">
        <v>24</v>
      </c>
      <c r="Z19" s="52">
        <v>25</v>
      </c>
      <c r="AA19" s="52">
        <v>26</v>
      </c>
      <c r="AB19" s="52">
        <v>27</v>
      </c>
      <c r="AC19" s="52">
        <v>28</v>
      </c>
      <c r="AD19" s="52">
        <v>29</v>
      </c>
      <c r="AE19" s="52">
        <v>30</v>
      </c>
    </row>
    <row r="20" spans="1:443" s="156" customFormat="1" ht="12.6" customHeight="1" x14ac:dyDescent="0.15">
      <c r="A20" s="159" t="s">
        <v>104</v>
      </c>
      <c r="B20" s="26">
        <f>C11</f>
        <v>0</v>
      </c>
      <c r="C20" s="26">
        <f>E11</f>
        <v>0</v>
      </c>
      <c r="D20" s="26">
        <f>G11</f>
        <v>0</v>
      </c>
      <c r="E20" s="26">
        <f>I11</f>
        <v>0</v>
      </c>
      <c r="F20" s="26">
        <f>K11</f>
        <v>0</v>
      </c>
      <c r="G20" s="26">
        <f>M11</f>
        <v>0</v>
      </c>
      <c r="H20" s="26">
        <f>O11</f>
        <v>0</v>
      </c>
      <c r="I20" s="26">
        <f>Q11</f>
        <v>0</v>
      </c>
      <c r="J20" s="26">
        <f>S11</f>
        <v>0</v>
      </c>
      <c r="K20" s="26">
        <f>U11</f>
        <v>0</v>
      </c>
      <c r="L20" s="26">
        <f>W11</f>
        <v>0</v>
      </c>
      <c r="M20" s="26">
        <f>Y11</f>
        <v>0</v>
      </c>
      <c r="N20" s="26">
        <f>AA11</f>
        <v>0</v>
      </c>
      <c r="O20" s="26">
        <f>AC11</f>
        <v>0</v>
      </c>
      <c r="P20" s="26">
        <f>AE11</f>
        <v>0</v>
      </c>
      <c r="Q20" s="26">
        <f>AG11</f>
        <v>0</v>
      </c>
      <c r="R20" s="26">
        <f>AI11</f>
        <v>0</v>
      </c>
      <c r="S20" s="26">
        <f>AK11</f>
        <v>0</v>
      </c>
      <c r="T20" s="26">
        <f>AM11</f>
        <v>0</v>
      </c>
      <c r="U20" s="26">
        <f>AO11</f>
        <v>0</v>
      </c>
      <c r="V20" s="26">
        <f>AQ11</f>
        <v>0</v>
      </c>
      <c r="W20" s="26">
        <f>AS11</f>
        <v>0</v>
      </c>
      <c r="X20" s="26">
        <f>AU11</f>
        <v>0</v>
      </c>
      <c r="Y20" s="26">
        <f>AW11</f>
        <v>0</v>
      </c>
      <c r="Z20" s="26">
        <f>AY11</f>
        <v>0</v>
      </c>
      <c r="AA20" s="26">
        <f>BA11</f>
        <v>0</v>
      </c>
      <c r="AB20" s="26">
        <f>BC11</f>
        <v>0</v>
      </c>
      <c r="AC20" s="26">
        <f>BE11</f>
        <v>0</v>
      </c>
      <c r="AD20" s="26">
        <f>BG11</f>
        <v>0</v>
      </c>
      <c r="AE20" s="26">
        <f>BI11</f>
        <v>0</v>
      </c>
    </row>
    <row r="21" spans="1:443" s="156" customFormat="1" ht="12.6" customHeight="1" x14ac:dyDescent="0.15">
      <c r="A21" s="100" t="s">
        <v>105</v>
      </c>
      <c r="B21" s="26">
        <f>C12</f>
        <v>0</v>
      </c>
      <c r="C21" s="26">
        <f>E12</f>
        <v>0</v>
      </c>
      <c r="D21" s="26">
        <f>G12</f>
        <v>0</v>
      </c>
      <c r="E21" s="26">
        <f>I12</f>
        <v>0</v>
      </c>
      <c r="F21" s="26">
        <f>K12</f>
        <v>0</v>
      </c>
      <c r="G21" s="26">
        <f>M12</f>
        <v>0</v>
      </c>
      <c r="H21" s="26">
        <f>O12</f>
        <v>0</v>
      </c>
      <c r="I21" s="26">
        <f>Q12</f>
        <v>0</v>
      </c>
      <c r="J21" s="26">
        <f>S12</f>
        <v>0</v>
      </c>
      <c r="K21" s="26">
        <f>U12</f>
        <v>0</v>
      </c>
      <c r="L21" s="26">
        <f>W12</f>
        <v>0</v>
      </c>
      <c r="M21" s="26">
        <f>Y12</f>
        <v>0</v>
      </c>
      <c r="N21" s="26">
        <f>AA12</f>
        <v>0</v>
      </c>
      <c r="O21" s="26">
        <f>AC12</f>
        <v>0</v>
      </c>
      <c r="P21" s="26">
        <f>AE12</f>
        <v>0</v>
      </c>
      <c r="Q21" s="26">
        <f>AG12</f>
        <v>0</v>
      </c>
      <c r="R21" s="26">
        <f>AI12</f>
        <v>0</v>
      </c>
      <c r="S21" s="26">
        <f>AK12</f>
        <v>0</v>
      </c>
      <c r="T21" s="26">
        <f>AM12</f>
        <v>0</v>
      </c>
      <c r="U21" s="26">
        <f>AO12</f>
        <v>0</v>
      </c>
      <c r="V21" s="26">
        <f>AQ12</f>
        <v>0</v>
      </c>
      <c r="W21" s="26">
        <f>AS12</f>
        <v>0</v>
      </c>
      <c r="X21" s="26">
        <f>AU12</f>
        <v>0</v>
      </c>
      <c r="Y21" s="26">
        <f>AW12</f>
        <v>0</v>
      </c>
      <c r="Z21" s="26">
        <f>AY12</f>
        <v>0</v>
      </c>
      <c r="AA21" s="26">
        <f>BA12</f>
        <v>0</v>
      </c>
      <c r="AB21" s="26">
        <f>BC12</f>
        <v>0</v>
      </c>
      <c r="AC21" s="26">
        <f>BE12</f>
        <v>0</v>
      </c>
      <c r="AD21" s="26">
        <f>BG12</f>
        <v>0</v>
      </c>
      <c r="AE21" s="26">
        <f>BI12</f>
        <v>0</v>
      </c>
    </row>
    <row r="22" spans="1:443" s="156" customFormat="1" ht="12.6" customHeight="1" x14ac:dyDescent="0.15">
      <c r="A22" s="100" t="s">
        <v>106</v>
      </c>
      <c r="B22" s="26">
        <f>C13</f>
        <v>0</v>
      </c>
      <c r="C22" s="26">
        <f>E13</f>
        <v>0</v>
      </c>
      <c r="D22" s="26">
        <f>G13</f>
        <v>0</v>
      </c>
      <c r="E22" s="26">
        <f>I13</f>
        <v>0</v>
      </c>
      <c r="F22" s="26">
        <f>K13</f>
        <v>0</v>
      </c>
      <c r="G22" s="26">
        <f>M13</f>
        <v>0</v>
      </c>
      <c r="H22" s="26">
        <f>O13</f>
        <v>0</v>
      </c>
      <c r="I22" s="26">
        <f>Q13</f>
        <v>0</v>
      </c>
      <c r="J22" s="26">
        <f>S13</f>
        <v>0</v>
      </c>
      <c r="K22" s="26">
        <f>U13</f>
        <v>0</v>
      </c>
      <c r="L22" s="26">
        <f>W13</f>
        <v>0</v>
      </c>
      <c r="M22" s="26">
        <f>Y13</f>
        <v>0</v>
      </c>
      <c r="N22" s="26">
        <f>AA13</f>
        <v>0</v>
      </c>
      <c r="O22" s="26">
        <f>AC13</f>
        <v>0</v>
      </c>
      <c r="P22" s="26">
        <f>AE13</f>
        <v>0</v>
      </c>
      <c r="Q22" s="26">
        <f>AG13</f>
        <v>0</v>
      </c>
      <c r="R22" s="26">
        <f>AI13</f>
        <v>0</v>
      </c>
      <c r="S22" s="26">
        <f>AK13</f>
        <v>0</v>
      </c>
      <c r="T22" s="26">
        <f>AM13</f>
        <v>0</v>
      </c>
      <c r="U22" s="26">
        <f>AO13</f>
        <v>0</v>
      </c>
      <c r="V22" s="26">
        <f>AQ13</f>
        <v>0</v>
      </c>
      <c r="W22" s="26">
        <f>AS13</f>
        <v>0</v>
      </c>
      <c r="X22" s="26">
        <f>AU13</f>
        <v>0</v>
      </c>
      <c r="Y22" s="26">
        <f>AW13</f>
        <v>0</v>
      </c>
      <c r="Z22" s="26">
        <f>AY13</f>
        <v>0</v>
      </c>
      <c r="AA22" s="26">
        <f>BA13</f>
        <v>0</v>
      </c>
      <c r="AB22" s="26">
        <f>BC13</f>
        <v>0</v>
      </c>
      <c r="AC22" s="26">
        <f>BE13</f>
        <v>0</v>
      </c>
      <c r="AD22" s="26">
        <f>BG13</f>
        <v>0</v>
      </c>
      <c r="AE22" s="26">
        <f>BI13</f>
        <v>0</v>
      </c>
    </row>
    <row r="23" spans="1:443" s="156" customFormat="1" ht="12.6" customHeight="1" x14ac:dyDescent="0.15">
      <c r="A23" s="100" t="s">
        <v>107</v>
      </c>
      <c r="B23" s="26">
        <f>C14</f>
        <v>0</v>
      </c>
      <c r="C23" s="26">
        <f>E14</f>
        <v>0</v>
      </c>
      <c r="D23" s="26">
        <f>G14</f>
        <v>0</v>
      </c>
      <c r="E23" s="26">
        <f>I14</f>
        <v>0</v>
      </c>
      <c r="F23" s="26">
        <f>K14</f>
        <v>0</v>
      </c>
      <c r="G23" s="26">
        <f>M14</f>
        <v>0</v>
      </c>
      <c r="H23" s="26">
        <f>O14</f>
        <v>0</v>
      </c>
      <c r="I23" s="26">
        <f>Q14</f>
        <v>0</v>
      </c>
      <c r="J23" s="26">
        <f>S14</f>
        <v>0</v>
      </c>
      <c r="K23" s="26">
        <f>U14</f>
        <v>0</v>
      </c>
      <c r="L23" s="26">
        <f>W14</f>
        <v>0</v>
      </c>
      <c r="M23" s="26">
        <f>Y14</f>
        <v>0</v>
      </c>
      <c r="N23" s="26">
        <f>AA14</f>
        <v>0</v>
      </c>
      <c r="O23" s="26">
        <f>AC14</f>
        <v>0</v>
      </c>
      <c r="P23" s="26">
        <f>AE14</f>
        <v>0</v>
      </c>
      <c r="Q23" s="26">
        <f>AG14</f>
        <v>0</v>
      </c>
      <c r="R23" s="26">
        <f>AI14</f>
        <v>0</v>
      </c>
      <c r="S23" s="26">
        <f>AK14</f>
        <v>0</v>
      </c>
      <c r="T23" s="26">
        <f>AM14</f>
        <v>0</v>
      </c>
      <c r="U23" s="26">
        <f>AO14</f>
        <v>0</v>
      </c>
      <c r="V23" s="26">
        <f>AQ14</f>
        <v>0</v>
      </c>
      <c r="W23" s="26">
        <f>AS14</f>
        <v>0</v>
      </c>
      <c r="X23" s="26">
        <f>AU14</f>
        <v>0</v>
      </c>
      <c r="Y23" s="26">
        <f>AW14</f>
        <v>0</v>
      </c>
      <c r="Z23" s="26">
        <f>AY14</f>
        <v>0</v>
      </c>
      <c r="AA23" s="26">
        <f>BA14</f>
        <v>0</v>
      </c>
      <c r="AB23" s="26">
        <f>BC14</f>
        <v>0</v>
      </c>
      <c r="AC23" s="26">
        <f>BE14</f>
        <v>0</v>
      </c>
      <c r="AD23" s="26">
        <f>BG14</f>
        <v>0</v>
      </c>
      <c r="AE23" s="26">
        <f>BI14</f>
        <v>0</v>
      </c>
    </row>
    <row r="24" spans="1:443" s="156" customFormat="1" ht="12.6" customHeight="1" x14ac:dyDescent="0.15">
      <c r="A24" s="162" t="str">
        <f>A15</f>
        <v>"Ostalo"</v>
      </c>
      <c r="B24" s="26">
        <f>C15</f>
        <v>0</v>
      </c>
      <c r="C24" s="26">
        <f>E15</f>
        <v>0</v>
      </c>
      <c r="D24" s="26">
        <f>G15</f>
        <v>0</v>
      </c>
      <c r="E24" s="26">
        <f>I15</f>
        <v>0</v>
      </c>
      <c r="F24" s="26">
        <f>K15</f>
        <v>0</v>
      </c>
      <c r="G24" s="26">
        <f>M15</f>
        <v>0</v>
      </c>
      <c r="H24" s="26">
        <f>O15</f>
        <v>0</v>
      </c>
      <c r="I24" s="26">
        <f>Q15</f>
        <v>0</v>
      </c>
      <c r="J24" s="26">
        <f>S15</f>
        <v>0</v>
      </c>
      <c r="K24" s="26">
        <f>U15</f>
        <v>0</v>
      </c>
      <c r="L24" s="26">
        <f>W15</f>
        <v>0</v>
      </c>
      <c r="M24" s="26">
        <f>Y15</f>
        <v>0</v>
      </c>
      <c r="N24" s="26">
        <f>AA15</f>
        <v>0</v>
      </c>
      <c r="O24" s="26">
        <f>AC15</f>
        <v>0</v>
      </c>
      <c r="P24" s="26">
        <f>AE15</f>
        <v>0</v>
      </c>
      <c r="Q24" s="26">
        <f>AG15</f>
        <v>0</v>
      </c>
      <c r="R24" s="26">
        <f>AI15</f>
        <v>0</v>
      </c>
      <c r="S24" s="26">
        <f>AK15</f>
        <v>0</v>
      </c>
      <c r="T24" s="26">
        <f>AM15</f>
        <v>0</v>
      </c>
      <c r="U24" s="26">
        <f>AO15</f>
        <v>0</v>
      </c>
      <c r="V24" s="26">
        <f>AQ15</f>
        <v>0</v>
      </c>
      <c r="W24" s="26">
        <f>AS15</f>
        <v>0</v>
      </c>
      <c r="X24" s="26">
        <f>AU15</f>
        <v>0</v>
      </c>
      <c r="Y24" s="26">
        <f>AW15</f>
        <v>0</v>
      </c>
      <c r="Z24" s="26">
        <f>AY15</f>
        <v>0</v>
      </c>
      <c r="AA24" s="26">
        <f>BA15</f>
        <v>0</v>
      </c>
      <c r="AB24" s="26">
        <f>BC15</f>
        <v>0</v>
      </c>
      <c r="AC24" s="26">
        <f>BE15</f>
        <v>0</v>
      </c>
      <c r="AD24" s="26">
        <f>BG15</f>
        <v>0</v>
      </c>
      <c r="AE24" s="26">
        <f>BI15</f>
        <v>0</v>
      </c>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3"/>
      <c r="BD24" s="163"/>
      <c r="BE24" s="163"/>
      <c r="BF24" s="163"/>
      <c r="BG24" s="163"/>
      <c r="BH24" s="163"/>
      <c r="BI24" s="163"/>
      <c r="BJ24" s="163"/>
      <c r="BK24" s="163"/>
      <c r="BL24" s="163"/>
      <c r="BM24" s="163"/>
    </row>
    <row r="25" spans="1:443" s="160" customFormat="1" ht="22.15" customHeight="1" x14ac:dyDescent="0.15">
      <c r="A25" s="11" t="s">
        <v>243</v>
      </c>
      <c r="B25" s="11">
        <f>SUM(B20:B23)</f>
        <v>0</v>
      </c>
      <c r="C25" s="11">
        <f>SUM(C20:C23)</f>
        <v>0</v>
      </c>
      <c r="D25" s="11">
        <f>SUM(D20:D23)</f>
        <v>0</v>
      </c>
      <c r="E25" s="11">
        <f>SUM(E20:E24)</f>
        <v>0</v>
      </c>
      <c r="F25" s="11">
        <f t="shared" ref="F25:AE25" si="30">SUM(F20:F24)</f>
        <v>0</v>
      </c>
      <c r="G25" s="11">
        <f t="shared" si="30"/>
        <v>0</v>
      </c>
      <c r="H25" s="11">
        <f t="shared" si="30"/>
        <v>0</v>
      </c>
      <c r="I25" s="11">
        <f t="shared" si="30"/>
        <v>0</v>
      </c>
      <c r="J25" s="11">
        <f t="shared" si="30"/>
        <v>0</v>
      </c>
      <c r="K25" s="11">
        <f t="shared" si="30"/>
        <v>0</v>
      </c>
      <c r="L25" s="11">
        <f t="shared" si="30"/>
        <v>0</v>
      </c>
      <c r="M25" s="11">
        <f t="shared" si="30"/>
        <v>0</v>
      </c>
      <c r="N25" s="11">
        <f t="shared" si="30"/>
        <v>0</v>
      </c>
      <c r="O25" s="11">
        <f t="shared" si="30"/>
        <v>0</v>
      </c>
      <c r="P25" s="11">
        <f t="shared" si="30"/>
        <v>0</v>
      </c>
      <c r="Q25" s="11">
        <f t="shared" si="30"/>
        <v>0</v>
      </c>
      <c r="R25" s="11">
        <f t="shared" si="30"/>
        <v>0</v>
      </c>
      <c r="S25" s="11">
        <f t="shared" si="30"/>
        <v>0</v>
      </c>
      <c r="T25" s="11">
        <f t="shared" si="30"/>
        <v>0</v>
      </c>
      <c r="U25" s="11">
        <f t="shared" si="30"/>
        <v>0</v>
      </c>
      <c r="V25" s="11">
        <f t="shared" si="30"/>
        <v>0</v>
      </c>
      <c r="W25" s="11">
        <f t="shared" si="30"/>
        <v>0</v>
      </c>
      <c r="X25" s="11">
        <f t="shared" si="30"/>
        <v>0</v>
      </c>
      <c r="Y25" s="11">
        <f t="shared" si="30"/>
        <v>0</v>
      </c>
      <c r="Z25" s="11">
        <f t="shared" si="30"/>
        <v>0</v>
      </c>
      <c r="AA25" s="11">
        <f t="shared" si="30"/>
        <v>0</v>
      </c>
      <c r="AB25" s="11">
        <f t="shared" si="30"/>
        <v>0</v>
      </c>
      <c r="AC25" s="11">
        <f t="shared" si="30"/>
        <v>0</v>
      </c>
      <c r="AD25" s="11">
        <f t="shared" si="30"/>
        <v>0</v>
      </c>
      <c r="AE25" s="11">
        <f t="shared" si="30"/>
        <v>0</v>
      </c>
      <c r="AF25" s="163"/>
      <c r="AG25" s="163"/>
      <c r="AH25" s="163"/>
      <c r="AI25" s="163"/>
      <c r="AJ25" s="163"/>
      <c r="AK25" s="163"/>
      <c r="AL25" s="163"/>
      <c r="AM25" s="163"/>
      <c r="AN25" s="163"/>
      <c r="AO25" s="163"/>
      <c r="AP25" s="163"/>
      <c r="AQ25" s="163"/>
      <c r="AR25" s="163"/>
      <c r="AS25" s="163"/>
      <c r="AT25" s="163"/>
      <c r="AU25" s="163"/>
      <c r="AV25" s="163"/>
      <c r="AW25" s="163"/>
      <c r="AX25" s="163"/>
      <c r="AY25" s="163"/>
      <c r="AZ25" s="163"/>
      <c r="BA25" s="163"/>
      <c r="BB25" s="163"/>
      <c r="BC25" s="163"/>
      <c r="BD25" s="163"/>
      <c r="BE25" s="163"/>
      <c r="BF25" s="163"/>
      <c r="BG25" s="163"/>
      <c r="BH25" s="163"/>
      <c r="BI25" s="163"/>
      <c r="BJ25" s="163"/>
      <c r="BK25" s="163"/>
      <c r="BL25" s="163"/>
      <c r="BM25" s="163"/>
      <c r="BN25" s="156"/>
      <c r="BO25" s="156"/>
      <c r="BP25" s="156"/>
      <c r="BQ25" s="156"/>
      <c r="BR25" s="156"/>
      <c r="BS25" s="156"/>
      <c r="BT25" s="156"/>
      <c r="BU25" s="156"/>
      <c r="BV25" s="156"/>
      <c r="BW25" s="156"/>
      <c r="BX25" s="156"/>
      <c r="BY25" s="156"/>
      <c r="BZ25" s="156"/>
      <c r="CA25" s="156"/>
      <c r="CB25" s="156"/>
      <c r="CC25" s="156"/>
      <c r="CD25" s="156"/>
      <c r="CE25" s="156"/>
      <c r="CF25" s="156"/>
      <c r="CG25" s="156"/>
      <c r="CH25" s="156"/>
      <c r="CI25" s="156"/>
      <c r="CJ25" s="156"/>
      <c r="CK25" s="156"/>
      <c r="CL25" s="156"/>
      <c r="CM25" s="156"/>
      <c r="CN25" s="156"/>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6"/>
      <c r="EL25" s="156"/>
      <c r="EM25" s="156"/>
      <c r="EN25" s="156"/>
      <c r="EO25" s="156"/>
      <c r="EP25" s="156"/>
      <c r="EQ25" s="156"/>
      <c r="ER25" s="156"/>
      <c r="ES25" s="156"/>
      <c r="ET25" s="156"/>
      <c r="EU25" s="156"/>
      <c r="EV25" s="156"/>
      <c r="EW25" s="156"/>
      <c r="EX25" s="156"/>
      <c r="EY25" s="156"/>
      <c r="EZ25" s="156"/>
      <c r="FA25" s="156"/>
      <c r="FB25" s="156"/>
      <c r="FC25" s="156"/>
      <c r="FD25" s="156"/>
      <c r="FE25" s="156"/>
      <c r="FF25" s="156"/>
      <c r="FG25" s="156"/>
      <c r="FH25" s="156"/>
      <c r="FI25" s="156"/>
      <c r="FJ25" s="156"/>
      <c r="FK25" s="156"/>
      <c r="FL25" s="156"/>
      <c r="FM25" s="156"/>
      <c r="FN25" s="156"/>
      <c r="FO25" s="156"/>
      <c r="FP25" s="156"/>
      <c r="FQ25" s="156"/>
      <c r="FR25" s="156"/>
      <c r="FS25" s="156"/>
      <c r="FT25" s="156"/>
      <c r="FU25" s="156"/>
      <c r="FV25" s="156"/>
      <c r="FW25" s="156"/>
      <c r="FX25" s="156"/>
      <c r="FY25" s="156"/>
      <c r="FZ25" s="156"/>
      <c r="GA25" s="156"/>
      <c r="GB25" s="156"/>
      <c r="GC25" s="156"/>
      <c r="GD25" s="156"/>
      <c r="GE25" s="156"/>
      <c r="GF25" s="156"/>
      <c r="GG25" s="156"/>
      <c r="GH25" s="156"/>
      <c r="GI25" s="156"/>
      <c r="GJ25" s="156"/>
      <c r="GK25" s="156"/>
      <c r="GL25" s="156"/>
      <c r="GM25" s="156"/>
      <c r="GN25" s="156"/>
      <c r="GO25" s="156"/>
      <c r="GP25" s="156"/>
      <c r="GQ25" s="156"/>
      <c r="GR25" s="156"/>
      <c r="GS25" s="156"/>
      <c r="GT25" s="156"/>
      <c r="GU25" s="156"/>
      <c r="GV25" s="156"/>
      <c r="GW25" s="156"/>
      <c r="GX25" s="156"/>
      <c r="GY25" s="156"/>
      <c r="GZ25" s="156"/>
      <c r="HA25" s="156"/>
      <c r="HB25" s="156"/>
      <c r="HC25" s="156"/>
      <c r="HD25" s="156"/>
      <c r="HE25" s="156"/>
      <c r="HF25" s="156"/>
      <c r="HG25" s="156"/>
      <c r="HH25" s="156"/>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6"/>
      <c r="JR25" s="156"/>
      <c r="JS25" s="156"/>
      <c r="JT25" s="156"/>
      <c r="JU25" s="156"/>
      <c r="JV25" s="156"/>
      <c r="JW25" s="156"/>
      <c r="JX25" s="156"/>
      <c r="JY25" s="156"/>
      <c r="JZ25" s="156"/>
      <c r="KA25" s="156"/>
      <c r="KB25" s="156"/>
      <c r="KC25" s="156"/>
      <c r="KD25" s="156"/>
      <c r="KE25" s="156"/>
      <c r="KF25" s="156"/>
      <c r="KG25" s="156"/>
      <c r="KH25" s="156"/>
      <c r="KI25" s="156"/>
      <c r="KJ25" s="156"/>
      <c r="KK25" s="156"/>
      <c r="KL25" s="156"/>
      <c r="KM25" s="156"/>
      <c r="KN25" s="156"/>
      <c r="KO25" s="156"/>
      <c r="KP25" s="156"/>
      <c r="KQ25" s="156"/>
      <c r="KR25" s="156"/>
      <c r="KS25" s="156"/>
      <c r="KT25" s="156"/>
      <c r="KU25" s="156"/>
      <c r="KV25" s="156"/>
      <c r="KW25" s="156"/>
      <c r="KX25" s="156"/>
      <c r="KY25" s="156"/>
      <c r="KZ25" s="156"/>
      <c r="LA25" s="156"/>
      <c r="LB25" s="156"/>
      <c r="LC25" s="156"/>
      <c r="LD25" s="156"/>
      <c r="LE25" s="156"/>
      <c r="LF25" s="156"/>
      <c r="LG25" s="156"/>
      <c r="LH25" s="156"/>
      <c r="LI25" s="156"/>
      <c r="LJ25" s="156"/>
      <c r="LK25" s="156"/>
      <c r="LL25" s="156"/>
      <c r="LM25" s="156"/>
      <c r="LN25" s="156"/>
      <c r="LO25" s="156"/>
      <c r="LP25" s="156"/>
      <c r="LQ25" s="156"/>
      <c r="LR25" s="156"/>
      <c r="LS25" s="156"/>
      <c r="LT25" s="156"/>
      <c r="LU25" s="156"/>
      <c r="LV25" s="156"/>
      <c r="LW25" s="156"/>
      <c r="LX25" s="156"/>
      <c r="LY25" s="156"/>
      <c r="LZ25" s="156"/>
      <c r="MA25" s="156"/>
      <c r="MB25" s="156"/>
      <c r="MC25" s="156"/>
      <c r="MD25" s="156"/>
      <c r="ME25" s="156"/>
      <c r="MF25" s="156"/>
      <c r="MG25" s="156"/>
      <c r="MH25" s="156"/>
      <c r="MI25" s="156"/>
      <c r="MJ25" s="156"/>
      <c r="MK25" s="156"/>
      <c r="ML25" s="156"/>
      <c r="MM25" s="156"/>
      <c r="MN25" s="156"/>
      <c r="MO25" s="156"/>
      <c r="MP25" s="156"/>
      <c r="MQ25" s="156"/>
      <c r="MR25" s="156"/>
      <c r="MS25" s="156"/>
      <c r="MT25" s="156"/>
      <c r="MU25" s="156"/>
      <c r="MV25" s="156"/>
      <c r="MW25" s="156"/>
      <c r="MX25" s="156"/>
      <c r="MY25" s="156"/>
      <c r="MZ25" s="156"/>
      <c r="NA25" s="156"/>
      <c r="NB25" s="156"/>
      <c r="NC25" s="156"/>
      <c r="ND25" s="156"/>
      <c r="NE25" s="156"/>
      <c r="NF25" s="156"/>
      <c r="NG25" s="156"/>
      <c r="NH25" s="156"/>
      <c r="NI25" s="156"/>
      <c r="NJ25" s="156"/>
      <c r="NK25" s="156"/>
      <c r="NL25" s="156"/>
      <c r="NM25" s="156"/>
      <c r="NN25" s="156"/>
      <c r="NO25" s="156"/>
      <c r="NP25" s="156"/>
      <c r="NQ25" s="156"/>
      <c r="NR25" s="156"/>
      <c r="NS25" s="156"/>
      <c r="NT25" s="156"/>
      <c r="NU25" s="156"/>
      <c r="NV25" s="156"/>
      <c r="NW25" s="156"/>
      <c r="NX25" s="156"/>
      <c r="NY25" s="156"/>
      <c r="NZ25" s="156"/>
      <c r="OA25" s="156"/>
      <c r="OB25" s="156"/>
      <c r="OC25" s="156"/>
      <c r="OD25" s="156"/>
      <c r="OE25" s="156"/>
      <c r="OF25" s="156"/>
      <c r="OG25" s="156"/>
      <c r="OH25" s="156"/>
      <c r="OI25" s="156"/>
      <c r="OJ25" s="156"/>
      <c r="OK25" s="156"/>
      <c r="OL25" s="156"/>
      <c r="OM25" s="156"/>
      <c r="ON25" s="156"/>
      <c r="OO25" s="156"/>
      <c r="OP25" s="156"/>
      <c r="OQ25" s="156"/>
      <c r="OR25" s="156"/>
      <c r="OS25" s="156"/>
      <c r="OT25" s="156"/>
      <c r="OU25" s="156"/>
      <c r="OV25" s="156"/>
      <c r="OW25" s="156"/>
      <c r="OX25" s="156"/>
      <c r="OY25" s="156"/>
      <c r="OZ25" s="156"/>
      <c r="PA25" s="156"/>
      <c r="PB25" s="156"/>
      <c r="PC25" s="156"/>
      <c r="PD25" s="156"/>
      <c r="PE25" s="156"/>
      <c r="PF25" s="156"/>
      <c r="PG25" s="156"/>
      <c r="PH25" s="156"/>
      <c r="PI25" s="156"/>
      <c r="PJ25" s="156"/>
      <c r="PK25" s="156"/>
      <c r="PL25" s="156"/>
      <c r="PM25" s="156"/>
      <c r="PN25" s="156"/>
      <c r="PO25" s="156"/>
      <c r="PP25" s="156"/>
      <c r="PQ25" s="156"/>
      <c r="PR25" s="156"/>
      <c r="PS25" s="156"/>
      <c r="PT25" s="156"/>
      <c r="PU25" s="156"/>
      <c r="PV25" s="156"/>
      <c r="PW25" s="156"/>
      <c r="PX25" s="156"/>
      <c r="PY25" s="156"/>
      <c r="PZ25" s="156"/>
      <c r="QA25" s="156"/>
    </row>
    <row r="26" spans="1:443" s="163" customFormat="1" ht="12.6" customHeight="1" x14ac:dyDescent="0.15">
      <c r="A26" s="162" t="s">
        <v>98</v>
      </c>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c r="AA26" s="176"/>
      <c r="AB26" s="176"/>
      <c r="AC26" s="176"/>
      <c r="AD26" s="176"/>
      <c r="AE26" s="176"/>
    </row>
    <row r="27" spans="1:443" s="163" customFormat="1" ht="12.6" customHeight="1" x14ac:dyDescent="0.15">
      <c r="A27" s="162" t="s">
        <v>211</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c r="AA27" s="176"/>
      <c r="AB27" s="176"/>
      <c r="AC27" s="176"/>
      <c r="AD27" s="176"/>
      <c r="AE27" s="176"/>
    </row>
    <row r="28" spans="1:443" s="163" customFormat="1" ht="12.6" customHeight="1" x14ac:dyDescent="0.15">
      <c r="A28" s="162" t="s">
        <v>81</v>
      </c>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c r="AA28" s="176"/>
      <c r="AB28" s="176"/>
      <c r="AC28" s="176"/>
      <c r="AD28" s="176"/>
      <c r="AE28" s="176"/>
    </row>
    <row r="29" spans="1:443" s="163" customFormat="1" ht="12.6" customHeight="1" x14ac:dyDescent="0.15">
      <c r="A29" s="162" t="s">
        <v>30</v>
      </c>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c r="AA29" s="176"/>
      <c r="AB29" s="176"/>
      <c r="AC29" s="176"/>
      <c r="AD29" s="176"/>
      <c r="AE29" s="176"/>
    </row>
    <row r="30" spans="1:443" s="163" customFormat="1" ht="12.6" customHeight="1" x14ac:dyDescent="0.15">
      <c r="A30" s="162" t="s">
        <v>29</v>
      </c>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6"/>
      <c r="AD30" s="176"/>
      <c r="AE30" s="176"/>
    </row>
    <row r="31" spans="1:443" s="163" customFormat="1" ht="12.6" customHeight="1" x14ac:dyDescent="0.15">
      <c r="A31" s="162" t="s">
        <v>200</v>
      </c>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c r="AC31" s="176"/>
      <c r="AD31" s="176"/>
      <c r="AE31" s="176"/>
    </row>
    <row r="32" spans="1:443" s="163" customFormat="1" ht="12.6" customHeight="1" x14ac:dyDescent="0.15">
      <c r="A32" s="162" t="s">
        <v>145</v>
      </c>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row>
    <row r="33" spans="1:443" s="163" customFormat="1" ht="12.6" customHeight="1" x14ac:dyDescent="0.15">
      <c r="A33" s="162" t="s">
        <v>99</v>
      </c>
      <c r="B33" s="25">
        <f>('Ulazni parametri projekta'!C18-'Operativni P&amp;T'!B16)*'Ulazni parametri projekta'!D92</f>
        <v>0</v>
      </c>
      <c r="C33" s="25">
        <f>('Ulazni parametri projekta'!D18-'Operativni P&amp;T'!D16)*'Ulazni parametri projekta'!D92</f>
        <v>0</v>
      </c>
      <c r="D33" s="25">
        <f>('Ulazni parametri projekta'!E18-'Operativni P&amp;T'!F16)*'Ulazni parametri projekta'!D92</f>
        <v>0</v>
      </c>
      <c r="E33" s="25">
        <f>('Ulazni parametri projekta'!F18-'Operativni P&amp;T'!H16)*'Ulazni parametri projekta'!D92</f>
        <v>0</v>
      </c>
      <c r="F33" s="25">
        <f>('Ulazni parametri projekta'!G18-'Operativni P&amp;T'!J16)*'Ulazni parametri projekta'!D92</f>
        <v>0</v>
      </c>
      <c r="G33" s="25">
        <f>('Ulazni parametri projekta'!H18-'Operativni P&amp;T'!L16)*'Ulazni parametri projekta'!$D$92</f>
        <v>0</v>
      </c>
      <c r="H33" s="25">
        <f>('Ulazni parametri projekta'!I18-'Operativni P&amp;T'!N16)*'Ulazni parametri projekta'!$D$92</f>
        <v>0</v>
      </c>
      <c r="I33" s="25">
        <f>('Ulazni parametri projekta'!J18-'Operativni P&amp;T'!P16)*'Ulazni parametri projekta'!$D$92</f>
        <v>0</v>
      </c>
      <c r="J33" s="25">
        <f>('Ulazni parametri projekta'!K18-'Operativni P&amp;T'!R16)*'Ulazni parametri projekta'!$D$92</f>
        <v>0</v>
      </c>
      <c r="K33" s="25">
        <f>('Ulazni parametri projekta'!L18-'Operativni P&amp;T'!T16)*'Ulazni parametri projekta'!$D$92</f>
        <v>0</v>
      </c>
      <c r="L33" s="25">
        <f>('Ulazni parametri projekta'!M18-'Operativni P&amp;T'!V16)*'Ulazni parametri projekta'!$D$92</f>
        <v>0</v>
      </c>
      <c r="M33" s="25">
        <f>('Ulazni parametri projekta'!N18-'Operativni P&amp;T'!X16)*'Ulazni parametri projekta'!$D$92</f>
        <v>0</v>
      </c>
      <c r="N33" s="25">
        <f>('Ulazni parametri projekta'!O18-'Operativni P&amp;T'!Z16)*'Ulazni parametri projekta'!$D$92</f>
        <v>0</v>
      </c>
      <c r="O33" s="25">
        <f>('Ulazni parametri projekta'!P18-'Operativni P&amp;T'!AB16)*'Ulazni parametri projekta'!$D$92</f>
        <v>0</v>
      </c>
      <c r="P33" s="25">
        <f>('Ulazni parametri projekta'!Q18-'Operativni P&amp;T'!AD16)*'Ulazni parametri projekta'!$D$92</f>
        <v>0</v>
      </c>
      <c r="Q33" s="25">
        <f>('Ulazni parametri projekta'!R18-'Operativni P&amp;T'!AF16)*'Ulazni parametri projekta'!$D$92</f>
        <v>0</v>
      </c>
      <c r="R33" s="25">
        <f>('Ulazni parametri projekta'!S18-'Operativni P&amp;T'!AH16)*'Ulazni parametri projekta'!$D$92</f>
        <v>0</v>
      </c>
      <c r="S33" s="25">
        <f>('Ulazni parametri projekta'!T18-'Operativni P&amp;T'!AJ16)*'Ulazni parametri projekta'!$D$92</f>
        <v>0</v>
      </c>
      <c r="T33" s="25">
        <f>('Ulazni parametri projekta'!U18-'Operativni P&amp;T'!AL16)*'Ulazni parametri projekta'!$D$92</f>
        <v>0</v>
      </c>
      <c r="U33" s="25">
        <f>('Ulazni parametri projekta'!V18-'Operativni P&amp;T'!AN16)*'Ulazni parametri projekta'!$D$92</f>
        <v>0</v>
      </c>
      <c r="V33" s="25">
        <f>('Ulazni parametri projekta'!W18-'Operativni P&amp;T'!AP16)*'Ulazni parametri projekta'!$D$92</f>
        <v>0</v>
      </c>
      <c r="W33" s="25">
        <f>('Ulazni parametri projekta'!X18-'Operativni P&amp;T'!AR16)*'Ulazni parametri projekta'!$D$92</f>
        <v>0</v>
      </c>
      <c r="X33" s="25">
        <f>('Ulazni parametri projekta'!Y18-'Operativni P&amp;T'!AT16)*'Ulazni parametri projekta'!$D$92</f>
        <v>0</v>
      </c>
      <c r="Y33" s="25">
        <f>('Ulazni parametri projekta'!Z18-'Operativni P&amp;T'!AV16)*'Ulazni parametri projekta'!$D$92</f>
        <v>0</v>
      </c>
      <c r="Z33" s="25">
        <f>('Ulazni parametri projekta'!AA18-'Operativni P&amp;T'!AX16)*'Ulazni parametri projekta'!$D$92</f>
        <v>0</v>
      </c>
      <c r="AA33" s="25">
        <f>('Ulazni parametri projekta'!AB18-'Operativni P&amp;T'!AZ16)*'Ulazni parametri projekta'!$D$92</f>
        <v>0</v>
      </c>
      <c r="AB33" s="25">
        <f>('Ulazni parametri projekta'!AC18-'Operativni P&amp;T'!BB16)*'Ulazni parametri projekta'!$D$92</f>
        <v>0</v>
      </c>
      <c r="AC33" s="25">
        <f>('Ulazni parametri projekta'!AD18-'Operativni P&amp;T'!BD16)*'Ulazni parametri projekta'!$D$92</f>
        <v>0</v>
      </c>
      <c r="AD33" s="25">
        <f>('Ulazni parametri projekta'!AE18-'Operativni P&amp;T'!BF16)*'Ulazni parametri projekta'!$D$92</f>
        <v>0</v>
      </c>
      <c r="AE33" s="25">
        <f>('Ulazni parametri projekta'!AF18-'Operativni P&amp;T'!BH16)*'Ulazni parametri projekta'!$D$92</f>
        <v>0</v>
      </c>
    </row>
    <row r="34" spans="1:443" s="160" customFormat="1" ht="18.600000000000001" customHeight="1" x14ac:dyDescent="0.15">
      <c r="A34" s="11" t="s">
        <v>229</v>
      </c>
      <c r="B34" s="11">
        <f t="shared" ref="B34:AE34" si="31">SUM(B26:B33)</f>
        <v>0</v>
      </c>
      <c r="C34" s="11">
        <f t="shared" si="31"/>
        <v>0</v>
      </c>
      <c r="D34" s="11">
        <f t="shared" si="31"/>
        <v>0</v>
      </c>
      <c r="E34" s="11">
        <f t="shared" si="31"/>
        <v>0</v>
      </c>
      <c r="F34" s="11">
        <f t="shared" si="31"/>
        <v>0</v>
      </c>
      <c r="G34" s="11">
        <f t="shared" si="31"/>
        <v>0</v>
      </c>
      <c r="H34" s="11">
        <f t="shared" si="31"/>
        <v>0</v>
      </c>
      <c r="I34" s="11">
        <f t="shared" si="31"/>
        <v>0</v>
      </c>
      <c r="J34" s="11">
        <f t="shared" si="31"/>
        <v>0</v>
      </c>
      <c r="K34" s="11">
        <f t="shared" si="31"/>
        <v>0</v>
      </c>
      <c r="L34" s="11">
        <f t="shared" si="31"/>
        <v>0</v>
      </c>
      <c r="M34" s="11">
        <f t="shared" si="31"/>
        <v>0</v>
      </c>
      <c r="N34" s="11">
        <f t="shared" si="31"/>
        <v>0</v>
      </c>
      <c r="O34" s="11">
        <f t="shared" si="31"/>
        <v>0</v>
      </c>
      <c r="P34" s="11">
        <f t="shared" si="31"/>
        <v>0</v>
      </c>
      <c r="Q34" s="11">
        <f t="shared" si="31"/>
        <v>0</v>
      </c>
      <c r="R34" s="11">
        <f t="shared" si="31"/>
        <v>0</v>
      </c>
      <c r="S34" s="11">
        <f t="shared" si="31"/>
        <v>0</v>
      </c>
      <c r="T34" s="11">
        <f t="shared" si="31"/>
        <v>0</v>
      </c>
      <c r="U34" s="11">
        <f t="shared" si="31"/>
        <v>0</v>
      </c>
      <c r="V34" s="11">
        <f t="shared" si="31"/>
        <v>0</v>
      </c>
      <c r="W34" s="11">
        <f t="shared" si="31"/>
        <v>0</v>
      </c>
      <c r="X34" s="11">
        <f t="shared" si="31"/>
        <v>0</v>
      </c>
      <c r="Y34" s="11">
        <f t="shared" si="31"/>
        <v>0</v>
      </c>
      <c r="Z34" s="11">
        <f t="shared" si="31"/>
        <v>0</v>
      </c>
      <c r="AA34" s="11">
        <f t="shared" si="31"/>
        <v>0</v>
      </c>
      <c r="AB34" s="11">
        <f t="shared" si="31"/>
        <v>0</v>
      </c>
      <c r="AC34" s="11">
        <f t="shared" si="31"/>
        <v>0</v>
      </c>
      <c r="AD34" s="11">
        <f t="shared" si="31"/>
        <v>0</v>
      </c>
      <c r="AE34" s="11">
        <f t="shared" si="31"/>
        <v>0</v>
      </c>
      <c r="AF34" s="163"/>
      <c r="AG34" s="163"/>
      <c r="AH34" s="163"/>
      <c r="AI34" s="163"/>
      <c r="AJ34" s="163"/>
      <c r="AK34" s="163"/>
      <c r="AL34" s="163"/>
      <c r="AM34" s="163"/>
      <c r="AN34" s="163"/>
      <c r="AO34" s="163"/>
      <c r="AP34" s="163"/>
      <c r="AQ34" s="163"/>
      <c r="AR34" s="163"/>
      <c r="AS34" s="163"/>
      <c r="AT34" s="163"/>
      <c r="AU34" s="163"/>
      <c r="AV34" s="163"/>
      <c r="AW34" s="163"/>
      <c r="AX34" s="163"/>
      <c r="AY34" s="163"/>
      <c r="AZ34" s="163"/>
      <c r="BA34" s="163"/>
      <c r="BB34" s="163"/>
      <c r="BC34" s="163"/>
      <c r="BD34" s="163"/>
      <c r="BE34" s="163"/>
      <c r="BF34" s="163"/>
      <c r="BG34" s="163"/>
      <c r="BH34" s="163"/>
      <c r="BI34" s="163"/>
      <c r="BJ34" s="163"/>
      <c r="BK34" s="163"/>
      <c r="BL34" s="163"/>
      <c r="BM34" s="163"/>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c r="DJ34" s="156"/>
      <c r="DK34" s="156"/>
      <c r="DL34" s="156"/>
      <c r="DM34" s="156"/>
      <c r="DN34" s="156"/>
      <c r="DO34" s="156"/>
      <c r="DP34" s="156"/>
      <c r="DQ34" s="156"/>
      <c r="DR34" s="156"/>
      <c r="DS34" s="156"/>
      <c r="DT34" s="156"/>
      <c r="DU34" s="156"/>
      <c r="DV34" s="156"/>
      <c r="DW34" s="156"/>
      <c r="DX34" s="156"/>
      <c r="DY34" s="156"/>
      <c r="DZ34" s="156"/>
      <c r="EA34" s="156"/>
      <c r="EB34" s="156"/>
      <c r="EC34" s="156"/>
      <c r="ED34" s="156"/>
      <c r="EE34" s="156"/>
      <c r="EF34" s="156"/>
      <c r="EG34" s="156"/>
      <c r="EH34" s="156"/>
      <c r="EI34" s="156"/>
      <c r="EJ34" s="156"/>
      <c r="EK34" s="156"/>
      <c r="EL34" s="156"/>
      <c r="EM34" s="156"/>
      <c r="EN34" s="156"/>
      <c r="EO34" s="156"/>
      <c r="EP34" s="156"/>
      <c r="EQ34" s="156"/>
      <c r="ER34" s="156"/>
      <c r="ES34" s="156"/>
      <c r="ET34" s="156"/>
      <c r="EU34" s="156"/>
      <c r="EV34" s="156"/>
      <c r="EW34" s="156"/>
      <c r="EX34" s="156"/>
      <c r="EY34" s="156"/>
      <c r="EZ34" s="156"/>
      <c r="FA34" s="156"/>
      <c r="FB34" s="156"/>
      <c r="FC34" s="156"/>
      <c r="FD34" s="156"/>
      <c r="FE34" s="156"/>
      <c r="FF34" s="156"/>
      <c r="FG34" s="156"/>
      <c r="FH34" s="156"/>
      <c r="FI34" s="156"/>
      <c r="FJ34" s="156"/>
      <c r="FK34" s="156"/>
      <c r="FL34" s="156"/>
      <c r="FM34" s="156"/>
      <c r="FN34" s="156"/>
      <c r="FO34" s="156"/>
      <c r="FP34" s="156"/>
      <c r="FQ34" s="156"/>
      <c r="FR34" s="156"/>
      <c r="FS34" s="156"/>
      <c r="FT34" s="156"/>
      <c r="FU34" s="156"/>
      <c r="FV34" s="156"/>
      <c r="FW34" s="156"/>
      <c r="FX34" s="156"/>
      <c r="FY34" s="156"/>
      <c r="FZ34" s="156"/>
      <c r="GA34" s="156"/>
      <c r="GB34" s="156"/>
      <c r="GC34" s="156"/>
      <c r="GD34" s="156"/>
      <c r="GE34" s="156"/>
      <c r="GF34" s="156"/>
      <c r="GG34" s="156"/>
      <c r="GH34" s="156"/>
      <c r="GI34" s="156"/>
      <c r="GJ34" s="156"/>
      <c r="GK34" s="156"/>
      <c r="GL34" s="156"/>
      <c r="GM34" s="156"/>
      <c r="GN34" s="156"/>
      <c r="GO34" s="156"/>
      <c r="GP34" s="156"/>
      <c r="GQ34" s="156"/>
      <c r="GR34" s="156"/>
      <c r="GS34" s="156"/>
      <c r="GT34" s="156"/>
      <c r="GU34" s="156"/>
      <c r="GV34" s="156"/>
      <c r="GW34" s="156"/>
      <c r="GX34" s="156"/>
      <c r="GY34" s="156"/>
      <c r="GZ34" s="156"/>
      <c r="HA34" s="156"/>
      <c r="HB34" s="156"/>
      <c r="HC34" s="156"/>
      <c r="HD34" s="156"/>
      <c r="HE34" s="156"/>
      <c r="HF34" s="156"/>
      <c r="HG34" s="156"/>
      <c r="HH34" s="156"/>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6"/>
      <c r="JR34" s="156"/>
      <c r="JS34" s="156"/>
      <c r="JT34" s="156"/>
      <c r="JU34" s="156"/>
      <c r="JV34" s="156"/>
      <c r="JW34" s="156"/>
      <c r="JX34" s="156"/>
      <c r="JY34" s="156"/>
      <c r="JZ34" s="156"/>
      <c r="KA34" s="156"/>
      <c r="KB34" s="156"/>
      <c r="KC34" s="156"/>
      <c r="KD34" s="156"/>
      <c r="KE34" s="156"/>
      <c r="KF34" s="156"/>
      <c r="KG34" s="156"/>
      <c r="KH34" s="156"/>
      <c r="KI34" s="156"/>
      <c r="KJ34" s="156"/>
      <c r="KK34" s="156"/>
      <c r="KL34" s="156"/>
      <c r="KM34" s="156"/>
      <c r="KN34" s="156"/>
      <c r="KO34" s="156"/>
      <c r="KP34" s="156"/>
      <c r="KQ34" s="156"/>
      <c r="KR34" s="156"/>
      <c r="KS34" s="156"/>
      <c r="KT34" s="156"/>
      <c r="KU34" s="156"/>
      <c r="KV34" s="156"/>
      <c r="KW34" s="156"/>
      <c r="KX34" s="156"/>
      <c r="KY34" s="156"/>
      <c r="KZ34" s="156"/>
      <c r="LA34" s="156"/>
      <c r="LB34" s="156"/>
      <c r="LC34" s="156"/>
      <c r="LD34" s="156"/>
      <c r="LE34" s="156"/>
      <c r="LF34" s="156"/>
      <c r="LG34" s="156"/>
      <c r="LH34" s="156"/>
      <c r="LI34" s="156"/>
      <c r="LJ34" s="156"/>
      <c r="LK34" s="156"/>
      <c r="LL34" s="156"/>
      <c r="LM34" s="156"/>
      <c r="LN34" s="156"/>
      <c r="LO34" s="156"/>
      <c r="LP34" s="156"/>
      <c r="LQ34" s="156"/>
      <c r="LR34" s="156"/>
      <c r="LS34" s="156"/>
      <c r="LT34" s="156"/>
      <c r="LU34" s="156"/>
      <c r="LV34" s="156"/>
      <c r="LW34" s="156"/>
      <c r="LX34" s="156"/>
      <c r="LY34" s="156"/>
      <c r="LZ34" s="156"/>
      <c r="MA34" s="156"/>
      <c r="MB34" s="156"/>
      <c r="MC34" s="156"/>
      <c r="MD34" s="156"/>
      <c r="ME34" s="156"/>
      <c r="MF34" s="156"/>
      <c r="MG34" s="156"/>
      <c r="MH34" s="156"/>
      <c r="MI34" s="156"/>
      <c r="MJ34" s="156"/>
      <c r="MK34" s="156"/>
      <c r="ML34" s="156"/>
      <c r="MM34" s="156"/>
      <c r="MN34" s="156"/>
      <c r="MO34" s="156"/>
      <c r="MP34" s="156"/>
      <c r="MQ34" s="156"/>
      <c r="MR34" s="156"/>
      <c r="MS34" s="156"/>
      <c r="MT34" s="156"/>
      <c r="MU34" s="156"/>
      <c r="MV34" s="156"/>
      <c r="MW34" s="156"/>
      <c r="MX34" s="156"/>
      <c r="MY34" s="156"/>
      <c r="MZ34" s="156"/>
      <c r="NA34" s="156"/>
      <c r="NB34" s="156"/>
      <c r="NC34" s="156"/>
      <c r="ND34" s="156"/>
      <c r="NE34" s="156"/>
      <c r="NF34" s="156"/>
      <c r="NG34" s="156"/>
      <c r="NH34" s="156"/>
      <c r="NI34" s="156"/>
      <c r="NJ34" s="156"/>
      <c r="NK34" s="156"/>
      <c r="NL34" s="156"/>
      <c r="NM34" s="156"/>
      <c r="NN34" s="156"/>
      <c r="NO34" s="156"/>
      <c r="NP34" s="156"/>
      <c r="NQ34" s="156"/>
      <c r="NR34" s="156"/>
      <c r="NS34" s="156"/>
      <c r="NT34" s="156"/>
      <c r="NU34" s="156"/>
      <c r="NV34" s="156"/>
      <c r="NW34" s="156"/>
      <c r="NX34" s="156"/>
      <c r="NY34" s="156"/>
      <c r="NZ34" s="156"/>
      <c r="OA34" s="156"/>
      <c r="OB34" s="156"/>
      <c r="OC34" s="156"/>
      <c r="OD34" s="156"/>
      <c r="OE34" s="156"/>
      <c r="OF34" s="156"/>
      <c r="OG34" s="156"/>
      <c r="OH34" s="156"/>
      <c r="OI34" s="156"/>
      <c r="OJ34" s="156"/>
      <c r="OK34" s="156"/>
      <c r="OL34" s="156"/>
      <c r="OM34" s="156"/>
      <c r="ON34" s="156"/>
      <c r="OO34" s="156"/>
      <c r="OP34" s="156"/>
      <c r="OQ34" s="156"/>
      <c r="OR34" s="156"/>
      <c r="OS34" s="156"/>
      <c r="OT34" s="156"/>
      <c r="OU34" s="156"/>
      <c r="OV34" s="156"/>
      <c r="OW34" s="156"/>
      <c r="OX34" s="156"/>
      <c r="OY34" s="156"/>
      <c r="OZ34" s="156"/>
      <c r="PA34" s="156"/>
      <c r="PB34" s="156"/>
      <c r="PC34" s="156"/>
      <c r="PD34" s="156"/>
      <c r="PE34" s="156"/>
      <c r="PF34" s="156"/>
      <c r="PG34" s="156"/>
      <c r="PH34" s="156"/>
      <c r="PI34" s="156"/>
      <c r="PJ34" s="156"/>
      <c r="PK34" s="156"/>
      <c r="PL34" s="156"/>
      <c r="PM34" s="156"/>
      <c r="PN34" s="156"/>
      <c r="PO34" s="156"/>
      <c r="PP34" s="156"/>
      <c r="PQ34" s="156"/>
      <c r="PR34" s="156"/>
      <c r="PS34" s="156"/>
      <c r="PT34" s="156"/>
      <c r="PU34" s="156"/>
      <c r="PV34" s="156"/>
      <c r="PW34" s="156"/>
      <c r="PX34" s="156"/>
      <c r="PY34" s="156"/>
      <c r="PZ34" s="156"/>
      <c r="QA34" s="156"/>
    </row>
    <row r="35" spans="1:443" s="160" customFormat="1" ht="20.25" customHeight="1" x14ac:dyDescent="0.15">
      <c r="A35" s="11" t="s">
        <v>44</v>
      </c>
      <c r="B35" s="11">
        <f t="shared" ref="B35:AE35" si="32">B25-B34</f>
        <v>0</v>
      </c>
      <c r="C35" s="11">
        <f t="shared" si="32"/>
        <v>0</v>
      </c>
      <c r="D35" s="11">
        <f t="shared" si="32"/>
        <v>0</v>
      </c>
      <c r="E35" s="11">
        <f>E25-E34</f>
        <v>0</v>
      </c>
      <c r="F35" s="11">
        <f>F25-F34</f>
        <v>0</v>
      </c>
      <c r="G35" s="11">
        <f t="shared" si="32"/>
        <v>0</v>
      </c>
      <c r="H35" s="11">
        <f t="shared" si="32"/>
        <v>0</v>
      </c>
      <c r="I35" s="11">
        <f t="shared" si="32"/>
        <v>0</v>
      </c>
      <c r="J35" s="11">
        <f t="shared" si="32"/>
        <v>0</v>
      </c>
      <c r="K35" s="11">
        <f t="shared" si="32"/>
        <v>0</v>
      </c>
      <c r="L35" s="11">
        <f t="shared" si="32"/>
        <v>0</v>
      </c>
      <c r="M35" s="11">
        <f t="shared" si="32"/>
        <v>0</v>
      </c>
      <c r="N35" s="11">
        <f t="shared" si="32"/>
        <v>0</v>
      </c>
      <c r="O35" s="11">
        <f t="shared" si="32"/>
        <v>0</v>
      </c>
      <c r="P35" s="11">
        <f t="shared" si="32"/>
        <v>0</v>
      </c>
      <c r="Q35" s="11">
        <f t="shared" si="32"/>
        <v>0</v>
      </c>
      <c r="R35" s="11">
        <f t="shared" si="32"/>
        <v>0</v>
      </c>
      <c r="S35" s="11">
        <f t="shared" si="32"/>
        <v>0</v>
      </c>
      <c r="T35" s="11">
        <f t="shared" si="32"/>
        <v>0</v>
      </c>
      <c r="U35" s="11">
        <f t="shared" si="32"/>
        <v>0</v>
      </c>
      <c r="V35" s="11">
        <f t="shared" si="32"/>
        <v>0</v>
      </c>
      <c r="W35" s="11">
        <f t="shared" si="32"/>
        <v>0</v>
      </c>
      <c r="X35" s="11">
        <f t="shared" si="32"/>
        <v>0</v>
      </c>
      <c r="Y35" s="11">
        <f t="shared" si="32"/>
        <v>0</v>
      </c>
      <c r="Z35" s="11">
        <f t="shared" si="32"/>
        <v>0</v>
      </c>
      <c r="AA35" s="11">
        <f t="shared" si="32"/>
        <v>0</v>
      </c>
      <c r="AB35" s="11">
        <f t="shared" si="32"/>
        <v>0</v>
      </c>
      <c r="AC35" s="11">
        <f t="shared" si="32"/>
        <v>0</v>
      </c>
      <c r="AD35" s="11">
        <f t="shared" si="32"/>
        <v>0</v>
      </c>
      <c r="AE35" s="11">
        <f t="shared" si="32"/>
        <v>0</v>
      </c>
      <c r="AF35" s="163"/>
      <c r="AG35" s="163"/>
      <c r="AH35" s="163"/>
      <c r="AI35" s="163"/>
      <c r="AJ35" s="163"/>
      <c r="AK35" s="163"/>
      <c r="AL35" s="163"/>
      <c r="AM35" s="163"/>
      <c r="AN35" s="163"/>
      <c r="AO35" s="163"/>
      <c r="AP35" s="163"/>
      <c r="AQ35" s="163"/>
      <c r="AR35" s="163"/>
      <c r="AS35" s="163"/>
      <c r="AT35" s="163"/>
      <c r="AU35" s="163"/>
      <c r="AV35" s="163"/>
      <c r="AW35" s="163"/>
      <c r="AX35" s="163"/>
      <c r="AY35" s="163"/>
      <c r="AZ35" s="163"/>
      <c r="BA35" s="163"/>
      <c r="BB35" s="163"/>
      <c r="BC35" s="163"/>
      <c r="BD35" s="163"/>
      <c r="BE35" s="163"/>
      <c r="BF35" s="163"/>
      <c r="BG35" s="163"/>
      <c r="BH35" s="163"/>
      <c r="BI35" s="163"/>
      <c r="BJ35" s="163"/>
      <c r="BK35" s="163"/>
      <c r="BL35" s="163"/>
      <c r="BM35" s="163"/>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c r="DJ35" s="156"/>
      <c r="DK35" s="156"/>
      <c r="DL35" s="156"/>
      <c r="DM35" s="156"/>
      <c r="DN35" s="156"/>
      <c r="DO35" s="156"/>
      <c r="DP35" s="156"/>
      <c r="DQ35" s="156"/>
      <c r="DR35" s="156"/>
      <c r="DS35" s="156"/>
      <c r="DT35" s="156"/>
      <c r="DU35" s="156"/>
      <c r="DV35" s="156"/>
      <c r="DW35" s="156"/>
      <c r="DX35" s="156"/>
      <c r="DY35" s="156"/>
      <c r="DZ35" s="156"/>
      <c r="EA35" s="156"/>
      <c r="EB35" s="156"/>
      <c r="EC35" s="156"/>
      <c r="ED35" s="156"/>
      <c r="EE35" s="156"/>
      <c r="EF35" s="156"/>
      <c r="EG35" s="156"/>
      <c r="EH35" s="156"/>
      <c r="EI35" s="156"/>
      <c r="EJ35" s="156"/>
      <c r="EK35" s="156"/>
      <c r="EL35" s="156"/>
      <c r="EM35" s="156"/>
      <c r="EN35" s="156"/>
      <c r="EO35" s="156"/>
      <c r="EP35" s="156"/>
      <c r="EQ35" s="156"/>
      <c r="ER35" s="156"/>
      <c r="ES35" s="156"/>
      <c r="ET35" s="156"/>
      <c r="EU35" s="156"/>
      <c r="EV35" s="156"/>
      <c r="EW35" s="156"/>
      <c r="EX35" s="156"/>
      <c r="EY35" s="156"/>
      <c r="EZ35" s="156"/>
      <c r="FA35" s="156"/>
      <c r="FB35" s="156"/>
      <c r="FC35" s="156"/>
      <c r="FD35" s="156"/>
      <c r="FE35" s="156"/>
      <c r="FF35" s="156"/>
      <c r="FG35" s="156"/>
      <c r="FH35" s="156"/>
      <c r="FI35" s="156"/>
      <c r="FJ35" s="156"/>
      <c r="FK35" s="156"/>
      <c r="FL35" s="156"/>
      <c r="FM35" s="156"/>
      <c r="FN35" s="156"/>
      <c r="FO35" s="156"/>
      <c r="FP35" s="156"/>
      <c r="FQ35" s="156"/>
      <c r="FR35" s="156"/>
      <c r="FS35" s="156"/>
      <c r="FT35" s="156"/>
      <c r="FU35" s="156"/>
      <c r="FV35" s="156"/>
      <c r="FW35" s="156"/>
      <c r="FX35" s="156"/>
      <c r="FY35" s="156"/>
      <c r="FZ35" s="156"/>
      <c r="GA35" s="156"/>
      <c r="GB35" s="156"/>
      <c r="GC35" s="156"/>
      <c r="GD35" s="156"/>
      <c r="GE35" s="156"/>
      <c r="GF35" s="156"/>
      <c r="GG35" s="156"/>
      <c r="GH35" s="156"/>
      <c r="GI35" s="156"/>
      <c r="GJ35" s="156"/>
      <c r="GK35" s="156"/>
      <c r="GL35" s="156"/>
      <c r="GM35" s="156"/>
      <c r="GN35" s="156"/>
      <c r="GO35" s="156"/>
      <c r="GP35" s="156"/>
      <c r="GQ35" s="156"/>
      <c r="GR35" s="156"/>
      <c r="GS35" s="156"/>
      <c r="GT35" s="156"/>
      <c r="GU35" s="156"/>
      <c r="GV35" s="156"/>
      <c r="GW35" s="156"/>
      <c r="GX35" s="156"/>
      <c r="GY35" s="156"/>
      <c r="GZ35" s="156"/>
      <c r="HA35" s="156"/>
      <c r="HB35" s="156"/>
      <c r="HC35" s="156"/>
      <c r="HD35" s="156"/>
      <c r="HE35" s="156"/>
      <c r="HF35" s="156"/>
      <c r="HG35" s="156"/>
      <c r="HH35" s="156"/>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6"/>
      <c r="JR35" s="156"/>
      <c r="JS35" s="156"/>
      <c r="JT35" s="156"/>
      <c r="JU35" s="156"/>
      <c r="JV35" s="156"/>
      <c r="JW35" s="156"/>
      <c r="JX35" s="156"/>
      <c r="JY35" s="156"/>
      <c r="JZ35" s="156"/>
      <c r="KA35" s="156"/>
      <c r="KB35" s="156"/>
      <c r="KC35" s="156"/>
      <c r="KD35" s="156"/>
      <c r="KE35" s="156"/>
      <c r="KF35" s="156"/>
      <c r="KG35" s="156"/>
      <c r="KH35" s="156"/>
      <c r="KI35" s="156"/>
      <c r="KJ35" s="156"/>
      <c r="KK35" s="156"/>
      <c r="KL35" s="156"/>
      <c r="KM35" s="156"/>
      <c r="KN35" s="156"/>
      <c r="KO35" s="156"/>
      <c r="KP35" s="156"/>
      <c r="KQ35" s="156"/>
      <c r="KR35" s="156"/>
      <c r="KS35" s="156"/>
      <c r="KT35" s="156"/>
      <c r="KU35" s="156"/>
      <c r="KV35" s="156"/>
      <c r="KW35" s="156"/>
      <c r="KX35" s="156"/>
      <c r="KY35" s="156"/>
      <c r="KZ35" s="156"/>
      <c r="LA35" s="156"/>
      <c r="LB35" s="156"/>
      <c r="LC35" s="156"/>
      <c r="LD35" s="156"/>
      <c r="LE35" s="156"/>
      <c r="LF35" s="156"/>
      <c r="LG35" s="156"/>
      <c r="LH35" s="156"/>
      <c r="LI35" s="156"/>
      <c r="LJ35" s="156"/>
      <c r="LK35" s="156"/>
      <c r="LL35" s="156"/>
      <c r="LM35" s="156"/>
      <c r="LN35" s="156"/>
      <c r="LO35" s="156"/>
      <c r="LP35" s="156"/>
      <c r="LQ35" s="156"/>
      <c r="LR35" s="156"/>
      <c r="LS35" s="156"/>
      <c r="LT35" s="156"/>
      <c r="LU35" s="156"/>
      <c r="LV35" s="156"/>
      <c r="LW35" s="156"/>
      <c r="LX35" s="156"/>
      <c r="LY35" s="156"/>
      <c r="LZ35" s="156"/>
      <c r="MA35" s="156"/>
      <c r="MB35" s="156"/>
      <c r="MC35" s="156"/>
      <c r="MD35" s="156"/>
      <c r="ME35" s="156"/>
      <c r="MF35" s="156"/>
      <c r="MG35" s="156"/>
      <c r="MH35" s="156"/>
      <c r="MI35" s="156"/>
      <c r="MJ35" s="156"/>
      <c r="MK35" s="156"/>
      <c r="ML35" s="156"/>
      <c r="MM35" s="156"/>
      <c r="MN35" s="156"/>
      <c r="MO35" s="156"/>
      <c r="MP35" s="156"/>
      <c r="MQ35" s="156"/>
      <c r="MR35" s="156"/>
      <c r="MS35" s="156"/>
      <c r="MT35" s="156"/>
      <c r="MU35" s="156"/>
      <c r="MV35" s="156"/>
      <c r="MW35" s="156"/>
      <c r="MX35" s="156"/>
      <c r="MY35" s="156"/>
      <c r="MZ35" s="156"/>
      <c r="NA35" s="156"/>
      <c r="NB35" s="156"/>
      <c r="NC35" s="156"/>
      <c r="ND35" s="156"/>
      <c r="NE35" s="156"/>
      <c r="NF35" s="156"/>
      <c r="NG35" s="156"/>
      <c r="NH35" s="156"/>
      <c r="NI35" s="156"/>
      <c r="NJ35" s="156"/>
      <c r="NK35" s="156"/>
      <c r="NL35" s="156"/>
      <c r="NM35" s="156"/>
      <c r="NN35" s="156"/>
      <c r="NO35" s="156"/>
      <c r="NP35" s="156"/>
      <c r="NQ35" s="156"/>
      <c r="NR35" s="156"/>
      <c r="NS35" s="156"/>
      <c r="NT35" s="156"/>
      <c r="NU35" s="156"/>
      <c r="NV35" s="156"/>
      <c r="NW35" s="156"/>
      <c r="NX35" s="156"/>
      <c r="NY35" s="156"/>
      <c r="NZ35" s="156"/>
      <c r="OA35" s="156"/>
      <c r="OB35" s="156"/>
      <c r="OC35" s="156"/>
      <c r="OD35" s="156"/>
      <c r="OE35" s="156"/>
      <c r="OF35" s="156"/>
      <c r="OG35" s="156"/>
      <c r="OH35" s="156"/>
      <c r="OI35" s="156"/>
      <c r="OJ35" s="156"/>
      <c r="OK35" s="156"/>
      <c r="OL35" s="156"/>
      <c r="OM35" s="156"/>
      <c r="ON35" s="156"/>
      <c r="OO35" s="156"/>
      <c r="OP35" s="156"/>
      <c r="OQ35" s="156"/>
      <c r="OR35" s="156"/>
      <c r="OS35" s="156"/>
      <c r="OT35" s="156"/>
      <c r="OU35" s="156"/>
      <c r="OV35" s="156"/>
      <c r="OW35" s="156"/>
      <c r="OX35" s="156"/>
      <c r="OY35" s="156"/>
      <c r="OZ35" s="156"/>
      <c r="PA35" s="156"/>
      <c r="PB35" s="156"/>
      <c r="PC35" s="156"/>
      <c r="PD35" s="156"/>
      <c r="PE35" s="156"/>
      <c r="PF35" s="156"/>
      <c r="PG35" s="156"/>
      <c r="PH35" s="156"/>
      <c r="PI35" s="156"/>
      <c r="PJ35" s="156"/>
      <c r="PK35" s="156"/>
      <c r="PL35" s="156"/>
      <c r="PM35" s="156"/>
      <c r="PN35" s="156"/>
      <c r="PO35" s="156"/>
      <c r="PP35" s="156"/>
      <c r="PQ35" s="156"/>
      <c r="PR35" s="156"/>
      <c r="PS35" s="156"/>
      <c r="PT35" s="156"/>
      <c r="PU35" s="156"/>
      <c r="PV35" s="156"/>
      <c r="PW35" s="156"/>
      <c r="PX35" s="156"/>
      <c r="PY35" s="156"/>
      <c r="PZ35" s="156"/>
      <c r="QA35" s="156"/>
    </row>
    <row r="36" spans="1:443" x14ac:dyDescent="0.2">
      <c r="A36" s="164"/>
      <c r="B36" s="165"/>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5"/>
      <c r="AD36" s="165"/>
      <c r="AE36" s="165"/>
    </row>
    <row r="37" spans="1:443" x14ac:dyDescent="0.2">
      <c r="A37" s="164"/>
      <c r="B37" s="165"/>
      <c r="C37" s="165"/>
      <c r="D37" s="165"/>
      <c r="E37" s="165"/>
      <c r="F37" s="165"/>
      <c r="G37" s="165"/>
      <c r="H37" s="165"/>
      <c r="I37" s="165"/>
      <c r="J37" s="165"/>
      <c r="K37" s="165"/>
      <c r="L37" s="165"/>
      <c r="M37" s="165"/>
      <c r="N37" s="165"/>
      <c r="O37" s="165"/>
      <c r="P37" s="165"/>
      <c r="Q37" s="165"/>
      <c r="R37" s="165"/>
      <c r="S37" s="165"/>
      <c r="T37" s="165"/>
      <c r="U37" s="165"/>
      <c r="V37" s="165"/>
      <c r="W37" s="165"/>
      <c r="X37" s="165"/>
      <c r="Y37" s="165"/>
      <c r="Z37" s="165"/>
      <c r="AA37" s="165"/>
      <c r="AB37" s="165"/>
      <c r="AC37" s="165"/>
      <c r="AD37" s="165"/>
      <c r="AE37" s="165"/>
    </row>
    <row r="38" spans="1:443" x14ac:dyDescent="0.2">
      <c r="A38" s="132"/>
      <c r="B38" s="132"/>
      <c r="C38" s="132"/>
      <c r="D38" s="132"/>
      <c r="E38" s="132"/>
      <c r="F38" s="132"/>
      <c r="G38" s="132"/>
      <c r="H38" s="132"/>
      <c r="I38" s="132"/>
      <c r="J38" s="132"/>
      <c r="K38" s="132"/>
      <c r="L38" s="132"/>
      <c r="M38" s="132"/>
      <c r="N38" s="166"/>
      <c r="O38" s="132"/>
      <c r="P38" s="132"/>
      <c r="Q38" s="132"/>
      <c r="R38" s="132"/>
      <c r="S38" s="132"/>
      <c r="T38" s="132"/>
      <c r="U38" s="132"/>
      <c r="V38" s="132"/>
      <c r="W38" s="132"/>
      <c r="X38" s="132"/>
      <c r="Y38" s="132"/>
      <c r="Z38" s="132"/>
      <c r="AA38" s="132"/>
      <c r="AB38" s="132"/>
      <c r="AC38" s="132"/>
      <c r="AD38" s="132"/>
      <c r="AE38" s="132"/>
    </row>
    <row r="39" spans="1:443" x14ac:dyDescent="0.2">
      <c r="A39" s="167"/>
      <c r="B39" s="168"/>
      <c r="C39" s="169"/>
      <c r="D39" s="169"/>
      <c r="E39" s="169"/>
      <c r="F39" s="169"/>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row>
    <row r="40" spans="1:443" x14ac:dyDescent="0.2">
      <c r="A40" s="170"/>
      <c r="B40" s="171"/>
      <c r="C40" s="169"/>
      <c r="D40" s="169"/>
      <c r="E40" s="169"/>
      <c r="F40" s="169"/>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row>
    <row r="41" spans="1:443" x14ac:dyDescent="0.2">
      <c r="A41" s="170"/>
      <c r="B41" s="172"/>
      <c r="C41" s="169"/>
      <c r="D41" s="169"/>
      <c r="E41" s="169"/>
      <c r="F41" s="169"/>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row>
    <row r="42" spans="1:443" x14ac:dyDescent="0.2">
      <c r="A42" s="167"/>
      <c r="B42" s="173"/>
      <c r="C42" s="169"/>
      <c r="D42" s="169"/>
      <c r="E42" s="169"/>
      <c r="F42" s="169"/>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row>
    <row r="43" spans="1:443" x14ac:dyDescent="0.2">
      <c r="A43" s="174"/>
      <c r="B43" s="174"/>
      <c r="C43" s="174"/>
      <c r="D43" s="174"/>
      <c r="E43" s="174"/>
      <c r="F43" s="174"/>
    </row>
    <row r="44" spans="1:443" x14ac:dyDescent="0.2">
      <c r="A44" s="174"/>
      <c r="B44" s="175"/>
      <c r="C44" s="174"/>
      <c r="D44" s="174"/>
      <c r="E44" s="174"/>
      <c r="F44" s="174"/>
    </row>
  </sheetData>
  <sheetProtection password="DA28" sheet="1" objects="1" scenarios="1"/>
  <mergeCells count="32">
    <mergeCell ref="A4:D6"/>
    <mergeCell ref="A2:D2"/>
    <mergeCell ref="L9:M9"/>
    <mergeCell ref="N9:O9"/>
    <mergeCell ref="P9:Q9"/>
    <mergeCell ref="R9:S9"/>
    <mergeCell ref="B9:C9"/>
    <mergeCell ref="D9:E9"/>
    <mergeCell ref="F9:G9"/>
    <mergeCell ref="H9:I9"/>
    <mergeCell ref="J9:K9"/>
    <mergeCell ref="BF9:BG9"/>
    <mergeCell ref="BH9:BI9"/>
    <mergeCell ref="T9:U9"/>
    <mergeCell ref="V9:W9"/>
    <mergeCell ref="X9:Y9"/>
    <mergeCell ref="Z9:AA9"/>
    <mergeCell ref="AB9:AC9"/>
    <mergeCell ref="AD9:AE9"/>
    <mergeCell ref="AF9:AG9"/>
    <mergeCell ref="AH9:AI9"/>
    <mergeCell ref="AJ9:AK9"/>
    <mergeCell ref="AL9:AM9"/>
    <mergeCell ref="AN9:AO9"/>
    <mergeCell ref="AP9:AQ9"/>
    <mergeCell ref="AR9:AS9"/>
    <mergeCell ref="AT9:AU9"/>
    <mergeCell ref="AV9:AW9"/>
    <mergeCell ref="AX9:AY9"/>
    <mergeCell ref="AZ9:BA9"/>
    <mergeCell ref="BB9:BC9"/>
    <mergeCell ref="BD9:BE9"/>
  </mergeCells>
  <phoneticPr fontId="9" type="noConversion"/>
  <pageMargins left="0.17" right="0.17"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T20"/>
  <sheetViews>
    <sheetView zoomScale="110" zoomScaleNormal="110" workbookViewId="0">
      <pane ySplit="1" topLeftCell="A5" activePane="bottomLeft" state="frozen"/>
      <selection activeCell="H24" sqref="H24"/>
      <selection pane="bottomLeft" activeCell="D24" sqref="D24"/>
    </sheetView>
  </sheetViews>
  <sheetFormatPr defaultColWidth="9.140625" defaultRowHeight="33.75" customHeight="1" x14ac:dyDescent="0.2"/>
  <cols>
    <col min="1" max="1" width="27.140625" style="85" customWidth="1"/>
    <col min="2" max="2" width="16.7109375" style="85" customWidth="1"/>
    <col min="3" max="3" width="11.85546875" style="137" customWidth="1"/>
    <col min="4" max="4" width="12.140625" style="137" customWidth="1"/>
    <col min="5" max="5" width="10.28515625" style="137" customWidth="1"/>
    <col min="6" max="20" width="11.28515625" style="137" bestFit="1" customWidth="1"/>
    <col min="21" max="21" width="13.7109375" style="137" bestFit="1" customWidth="1"/>
    <col min="22" max="31" width="11.28515625" style="137" bestFit="1" customWidth="1"/>
    <col min="32" max="32" width="13.7109375" style="137" bestFit="1" customWidth="1"/>
    <col min="33" max="16384" width="9.140625" style="85"/>
  </cols>
  <sheetData>
    <row r="1" spans="1:124" ht="16.899999999999999" customHeight="1" x14ac:dyDescent="0.2"/>
    <row r="2" spans="1:124" ht="33" customHeight="1" thickBot="1" x14ac:dyDescent="0.25">
      <c r="A2" s="431" t="s">
        <v>128</v>
      </c>
      <c r="B2" s="432"/>
      <c r="C2" s="433"/>
      <c r="D2" s="177"/>
    </row>
    <row r="3" spans="1:124" s="152" customFormat="1" ht="13.9" customHeight="1" thickTop="1" thickBot="1" x14ac:dyDescent="0.25">
      <c r="A3" s="178"/>
      <c r="B3" s="179"/>
      <c r="C3" s="180"/>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row>
    <row r="4" spans="1:124" ht="63" customHeight="1" thickTop="1" thickBot="1" x14ac:dyDescent="0.25">
      <c r="A4" s="434" t="s">
        <v>220</v>
      </c>
      <c r="B4" s="435"/>
      <c r="C4" s="435"/>
      <c r="D4" s="436"/>
      <c r="E4" s="177"/>
    </row>
    <row r="5" spans="1:124" ht="18.75" customHeight="1" thickTop="1" x14ac:dyDescent="0.2"/>
    <row r="6" spans="1:124" s="156" customFormat="1" ht="28.15" customHeight="1" x14ac:dyDescent="0.2">
      <c r="A6" s="51" t="s">
        <v>40</v>
      </c>
      <c r="B6" s="182" t="s">
        <v>45</v>
      </c>
      <c r="C6" s="52">
        <v>1</v>
      </c>
      <c r="D6" s="52">
        <v>2</v>
      </c>
      <c r="E6" s="52">
        <v>3</v>
      </c>
      <c r="F6" s="52">
        <v>4</v>
      </c>
      <c r="G6" s="52">
        <v>5</v>
      </c>
      <c r="H6" s="52">
        <v>6</v>
      </c>
      <c r="I6" s="52">
        <v>7</v>
      </c>
      <c r="J6" s="52">
        <v>8</v>
      </c>
      <c r="K6" s="52">
        <v>9</v>
      </c>
      <c r="L6" s="52">
        <v>10</v>
      </c>
      <c r="M6" s="52">
        <v>11</v>
      </c>
      <c r="N6" s="52">
        <v>12</v>
      </c>
      <c r="O6" s="52">
        <v>13</v>
      </c>
      <c r="P6" s="52">
        <v>14</v>
      </c>
      <c r="Q6" s="52">
        <v>15</v>
      </c>
      <c r="R6" s="52">
        <v>16</v>
      </c>
      <c r="S6" s="52">
        <v>17</v>
      </c>
      <c r="T6" s="52">
        <v>18</v>
      </c>
      <c r="U6" s="52">
        <v>19</v>
      </c>
      <c r="V6" s="52">
        <v>20</v>
      </c>
      <c r="W6" s="52">
        <v>21</v>
      </c>
      <c r="X6" s="52">
        <v>22</v>
      </c>
      <c r="Y6" s="52">
        <v>23</v>
      </c>
      <c r="Z6" s="52">
        <v>24</v>
      </c>
      <c r="AA6" s="52">
        <v>25</v>
      </c>
      <c r="AB6" s="52">
        <v>26</v>
      </c>
      <c r="AC6" s="52">
        <v>27</v>
      </c>
      <c r="AD6" s="52">
        <v>28</v>
      </c>
      <c r="AE6" s="52">
        <v>29</v>
      </c>
      <c r="AF6" s="52">
        <v>30</v>
      </c>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row>
    <row r="7" spans="1:124" s="183" customFormat="1" ht="13.5" customHeight="1" x14ac:dyDescent="0.2">
      <c r="A7" s="19" t="s">
        <v>38</v>
      </c>
      <c r="B7" s="19">
        <f>NPV(B$15,C7:AF7)</f>
        <v>0</v>
      </c>
      <c r="C7" s="20">
        <f>'Operativni P&amp;T'!B25</f>
        <v>0</v>
      </c>
      <c r="D7" s="20">
        <f>'Operativni P&amp;T'!C25</f>
        <v>0</v>
      </c>
      <c r="E7" s="20">
        <f>'Operativni P&amp;T'!D25</f>
        <v>0</v>
      </c>
      <c r="F7" s="20">
        <f>'Operativni P&amp;T'!E25</f>
        <v>0</v>
      </c>
      <c r="G7" s="20">
        <f>'Operativni P&amp;T'!F25</f>
        <v>0</v>
      </c>
      <c r="H7" s="20">
        <f>'Operativni P&amp;T'!G25</f>
        <v>0</v>
      </c>
      <c r="I7" s="20">
        <f>'Operativni P&amp;T'!H25</f>
        <v>0</v>
      </c>
      <c r="J7" s="20">
        <f>'Operativni P&amp;T'!I25</f>
        <v>0</v>
      </c>
      <c r="K7" s="20">
        <f>'Operativni P&amp;T'!J25</f>
        <v>0</v>
      </c>
      <c r="L7" s="20">
        <f>'Operativni P&amp;T'!K25</f>
        <v>0</v>
      </c>
      <c r="M7" s="20">
        <f>'Operativni P&amp;T'!L25</f>
        <v>0</v>
      </c>
      <c r="N7" s="20">
        <f>'Operativni P&amp;T'!M25</f>
        <v>0</v>
      </c>
      <c r="O7" s="20">
        <f>'Operativni P&amp;T'!N25</f>
        <v>0</v>
      </c>
      <c r="P7" s="20">
        <f>'Operativni P&amp;T'!O25</f>
        <v>0</v>
      </c>
      <c r="Q7" s="20">
        <f>'Operativni P&amp;T'!P25</f>
        <v>0</v>
      </c>
      <c r="R7" s="20">
        <f>'Operativni P&amp;T'!Q25</f>
        <v>0</v>
      </c>
      <c r="S7" s="20">
        <f>'Operativni P&amp;T'!R25</f>
        <v>0</v>
      </c>
      <c r="T7" s="20">
        <f>'Operativni P&amp;T'!S25</f>
        <v>0</v>
      </c>
      <c r="U7" s="20">
        <f>'Operativni P&amp;T'!T25</f>
        <v>0</v>
      </c>
      <c r="V7" s="20">
        <f>'Operativni P&amp;T'!U25</f>
        <v>0</v>
      </c>
      <c r="W7" s="20">
        <f>'Operativni P&amp;T'!V25</f>
        <v>0</v>
      </c>
      <c r="X7" s="20">
        <f>'Operativni P&amp;T'!W25</f>
        <v>0</v>
      </c>
      <c r="Y7" s="20">
        <f>'Operativni P&amp;T'!X25</f>
        <v>0</v>
      </c>
      <c r="Z7" s="20">
        <f>'Operativni P&amp;T'!Y25</f>
        <v>0</v>
      </c>
      <c r="AA7" s="20">
        <f>'Operativni P&amp;T'!Z25</f>
        <v>0</v>
      </c>
      <c r="AB7" s="20">
        <f>'Operativni P&amp;T'!AA25</f>
        <v>0</v>
      </c>
      <c r="AC7" s="20">
        <f>'Operativni P&amp;T'!AB25</f>
        <v>0</v>
      </c>
      <c r="AD7" s="20">
        <f>'Operativni P&amp;T'!AC25</f>
        <v>0</v>
      </c>
      <c r="AE7" s="20">
        <f>'Operativni P&amp;T'!AD25</f>
        <v>0</v>
      </c>
      <c r="AF7" s="20">
        <f>'Operativni P&amp;T'!AE25</f>
        <v>0</v>
      </c>
      <c r="AG7" s="85"/>
      <c r="AH7" s="85"/>
      <c r="AI7" s="85"/>
      <c r="AJ7" s="85"/>
      <c r="AK7" s="85"/>
      <c r="AL7" s="85"/>
      <c r="AM7" s="85"/>
      <c r="AN7" s="85"/>
      <c r="AO7" s="85"/>
      <c r="AP7" s="85"/>
      <c r="AQ7" s="85"/>
      <c r="AR7" s="85"/>
      <c r="AS7" s="85"/>
      <c r="AT7" s="85"/>
      <c r="AU7" s="85"/>
      <c r="AV7" s="85"/>
      <c r="AW7" s="85"/>
      <c r="AX7" s="85"/>
      <c r="AY7" s="85"/>
      <c r="AZ7" s="85"/>
      <c r="BA7" s="85"/>
      <c r="BB7" s="85"/>
      <c r="BC7" s="85"/>
      <c r="BD7" s="85"/>
      <c r="BE7" s="85"/>
      <c r="BF7" s="85"/>
      <c r="BG7" s="85"/>
      <c r="BH7" s="85"/>
      <c r="BI7" s="85"/>
      <c r="BJ7" s="85"/>
      <c r="BK7" s="85"/>
      <c r="BL7" s="85"/>
      <c r="BM7" s="85"/>
      <c r="BN7" s="85"/>
      <c r="BO7" s="85"/>
      <c r="BP7" s="85"/>
      <c r="BQ7" s="85"/>
      <c r="BR7" s="85"/>
      <c r="BS7" s="85"/>
      <c r="BT7" s="85"/>
      <c r="BU7" s="85"/>
      <c r="BV7" s="85"/>
      <c r="BW7" s="85"/>
      <c r="BX7" s="85"/>
      <c r="BY7" s="85"/>
      <c r="BZ7" s="85"/>
      <c r="CA7" s="85"/>
      <c r="CB7" s="85"/>
      <c r="CC7" s="85"/>
      <c r="CD7" s="85"/>
      <c r="CE7" s="85"/>
      <c r="CF7" s="85"/>
      <c r="CG7" s="85"/>
      <c r="CH7" s="85"/>
      <c r="CI7" s="85"/>
      <c r="CJ7" s="85"/>
      <c r="CK7" s="85"/>
      <c r="CL7" s="85"/>
      <c r="CM7" s="85"/>
      <c r="CN7" s="85"/>
      <c r="CO7" s="85"/>
      <c r="CP7" s="85"/>
      <c r="CQ7" s="85"/>
      <c r="CR7" s="85"/>
      <c r="CS7" s="85"/>
      <c r="CT7" s="85"/>
      <c r="CU7" s="85"/>
      <c r="CV7" s="85"/>
      <c r="CW7" s="85"/>
      <c r="CX7" s="85"/>
      <c r="CY7" s="85"/>
      <c r="CZ7" s="85"/>
      <c r="DA7" s="85"/>
      <c r="DB7" s="85"/>
      <c r="DC7" s="85"/>
      <c r="DD7" s="85"/>
      <c r="DE7" s="85"/>
      <c r="DF7" s="85"/>
      <c r="DG7" s="85"/>
      <c r="DH7" s="85"/>
      <c r="DI7" s="85"/>
      <c r="DJ7" s="85"/>
      <c r="DK7" s="85"/>
      <c r="DL7" s="85"/>
      <c r="DM7" s="85"/>
      <c r="DN7" s="85"/>
      <c r="DO7" s="85"/>
      <c r="DP7" s="85"/>
      <c r="DQ7" s="85"/>
      <c r="DR7" s="85"/>
      <c r="DS7" s="85"/>
      <c r="DT7" s="85"/>
    </row>
    <row r="8" spans="1:124" s="183" customFormat="1" ht="13.5" customHeight="1" x14ac:dyDescent="0.2">
      <c r="A8" s="19" t="s">
        <v>39</v>
      </c>
      <c r="B8" s="19">
        <f>NPV(B$15,C8:AF8)</f>
        <v>0</v>
      </c>
      <c r="C8" s="25">
        <f>'Investicijski troškovi'!B31</f>
        <v>0</v>
      </c>
      <c r="D8" s="25">
        <f>'Investicijski troškovi'!C31</f>
        <v>0</v>
      </c>
      <c r="E8" s="25">
        <f>'Investicijski troškovi'!D31</f>
        <v>0</v>
      </c>
      <c r="F8" s="25">
        <f>'Investicijski troškovi'!E31</f>
        <v>0</v>
      </c>
      <c r="G8" s="25">
        <f>'Investicijski troškovi'!F31</f>
        <v>0</v>
      </c>
      <c r="H8" s="25">
        <f>'Investicijski troškovi'!G31</f>
        <v>0</v>
      </c>
      <c r="I8" s="25">
        <f>'Investicijski troškovi'!H31</f>
        <v>0</v>
      </c>
      <c r="J8" s="25">
        <f>'Investicijski troškovi'!I31</f>
        <v>0</v>
      </c>
      <c r="K8" s="25">
        <f>'Investicijski troškovi'!J31</f>
        <v>0</v>
      </c>
      <c r="L8" s="25">
        <f>'Investicijski troškovi'!K31</f>
        <v>0</v>
      </c>
      <c r="M8" s="25">
        <f>'Investicijski troškovi'!L31</f>
        <v>0</v>
      </c>
      <c r="N8" s="25">
        <f>'Investicijski troškovi'!M31</f>
        <v>0</v>
      </c>
      <c r="O8" s="25">
        <f>'Investicijski troškovi'!N31</f>
        <v>0</v>
      </c>
      <c r="P8" s="25">
        <f>'Investicijski troškovi'!O31</f>
        <v>0</v>
      </c>
      <c r="Q8" s="25">
        <f>'Investicijski troškovi'!P31</f>
        <v>0</v>
      </c>
      <c r="R8" s="25">
        <f>'Investicijski troškovi'!Q31</f>
        <v>0</v>
      </c>
      <c r="S8" s="25">
        <f>'Investicijski troškovi'!R31</f>
        <v>0</v>
      </c>
      <c r="T8" s="25">
        <f>'Investicijski troškovi'!S31</f>
        <v>0</v>
      </c>
      <c r="U8" s="25">
        <f>'Investicijski troškovi'!T31</f>
        <v>0</v>
      </c>
      <c r="V8" s="25">
        <f>'Investicijski troškovi'!U31</f>
        <v>0</v>
      </c>
      <c r="W8" s="25">
        <f>'Investicijski troškovi'!V31</f>
        <v>0</v>
      </c>
      <c r="X8" s="25">
        <f>'Investicijski troškovi'!W31</f>
        <v>0</v>
      </c>
      <c r="Y8" s="25">
        <f>'Investicijski troškovi'!X31</f>
        <v>0</v>
      </c>
      <c r="Z8" s="25">
        <f>'Investicijski troškovi'!Y31</f>
        <v>0</v>
      </c>
      <c r="AA8" s="25">
        <f>'Investicijski troškovi'!Z31</f>
        <v>0</v>
      </c>
      <c r="AB8" s="25">
        <f>'Investicijski troškovi'!AA31</f>
        <v>0</v>
      </c>
      <c r="AC8" s="25">
        <f>'Investicijski troškovi'!AB31</f>
        <v>0</v>
      </c>
      <c r="AD8" s="25">
        <f>'Investicijski troškovi'!AC31</f>
        <v>0</v>
      </c>
      <c r="AE8" s="25">
        <f>'Investicijski troškovi'!AD31</f>
        <v>0</v>
      </c>
      <c r="AF8" s="25">
        <f>'Investicijski troškovi'!AE31</f>
        <v>0</v>
      </c>
      <c r="AG8" s="184"/>
      <c r="AH8" s="85"/>
      <c r="AI8" s="85"/>
      <c r="AJ8" s="85"/>
      <c r="AK8" s="85"/>
      <c r="AL8" s="85"/>
      <c r="AM8" s="85"/>
      <c r="AN8" s="85"/>
      <c r="AO8" s="85"/>
      <c r="AP8" s="85"/>
      <c r="AQ8" s="85"/>
      <c r="AR8" s="85"/>
      <c r="AS8" s="85"/>
      <c r="AT8" s="85"/>
      <c r="AU8" s="85"/>
      <c r="AV8" s="85"/>
      <c r="AW8" s="85"/>
      <c r="AX8" s="85"/>
      <c r="AY8" s="85"/>
      <c r="AZ8" s="85"/>
      <c r="BA8" s="85"/>
      <c r="BB8" s="85"/>
      <c r="BC8" s="85"/>
      <c r="BD8" s="85"/>
      <c r="BE8" s="85"/>
      <c r="BF8" s="85"/>
      <c r="BG8" s="85"/>
      <c r="BH8" s="85"/>
      <c r="BI8" s="85"/>
      <c r="BJ8" s="85"/>
      <c r="BK8" s="85"/>
      <c r="BL8" s="85"/>
      <c r="BM8" s="85"/>
      <c r="BN8" s="85"/>
      <c r="BO8" s="85"/>
      <c r="BP8" s="85"/>
      <c r="BQ8" s="85"/>
      <c r="BR8" s="85"/>
      <c r="BS8" s="85"/>
      <c r="BT8" s="85"/>
      <c r="BU8" s="85"/>
      <c r="BV8" s="85"/>
      <c r="BW8" s="85"/>
      <c r="BX8" s="85"/>
      <c r="BY8" s="85"/>
      <c r="BZ8" s="85"/>
      <c r="CA8" s="85"/>
      <c r="CB8" s="85"/>
      <c r="CC8" s="85"/>
      <c r="CD8" s="85"/>
      <c r="CE8" s="85"/>
      <c r="CF8" s="85"/>
      <c r="CG8" s="85"/>
      <c r="CH8" s="85"/>
      <c r="CI8" s="85"/>
      <c r="CJ8" s="85"/>
      <c r="CK8" s="85"/>
      <c r="CL8" s="85"/>
      <c r="CM8" s="85"/>
      <c r="CN8" s="85"/>
      <c r="CO8" s="85"/>
      <c r="CP8" s="85"/>
      <c r="CQ8" s="85"/>
      <c r="CR8" s="85"/>
      <c r="CS8" s="85"/>
      <c r="CT8" s="85"/>
      <c r="CU8" s="85"/>
      <c r="CV8" s="85"/>
      <c r="CW8" s="85"/>
      <c r="CX8" s="85"/>
      <c r="CY8" s="85"/>
      <c r="CZ8" s="85"/>
      <c r="DA8" s="85"/>
      <c r="DB8" s="85"/>
      <c r="DC8" s="85"/>
      <c r="DD8" s="85"/>
      <c r="DE8" s="85"/>
      <c r="DF8" s="85"/>
      <c r="DG8" s="85"/>
      <c r="DH8" s="85"/>
      <c r="DI8" s="85"/>
      <c r="DJ8" s="85"/>
      <c r="DK8" s="85"/>
      <c r="DL8" s="85"/>
      <c r="DM8" s="85"/>
      <c r="DN8" s="85"/>
      <c r="DO8" s="85"/>
      <c r="DP8" s="85"/>
      <c r="DQ8" s="85"/>
      <c r="DR8" s="85"/>
      <c r="DS8" s="85"/>
      <c r="DT8" s="85"/>
    </row>
    <row r="9" spans="1:124" s="160" customFormat="1" ht="20.25" customHeight="1" x14ac:dyDescent="0.2">
      <c r="A9" s="102" t="s">
        <v>41</v>
      </c>
      <c r="B9" s="102"/>
      <c r="C9" s="21">
        <f>SUM(C7:C8)</f>
        <v>0</v>
      </c>
      <c r="D9" s="21">
        <f t="shared" ref="D9:AF9" si="0">SUM(D7:D8)</f>
        <v>0</v>
      </c>
      <c r="E9" s="21">
        <f t="shared" si="0"/>
        <v>0</v>
      </c>
      <c r="F9" s="21">
        <f t="shared" si="0"/>
        <v>0</v>
      </c>
      <c r="G9" s="21">
        <f t="shared" si="0"/>
        <v>0</v>
      </c>
      <c r="H9" s="21">
        <f t="shared" si="0"/>
        <v>0</v>
      </c>
      <c r="I9" s="21">
        <f t="shared" si="0"/>
        <v>0</v>
      </c>
      <c r="J9" s="21">
        <f t="shared" si="0"/>
        <v>0</v>
      </c>
      <c r="K9" s="21">
        <f t="shared" si="0"/>
        <v>0</v>
      </c>
      <c r="L9" s="21">
        <f t="shared" si="0"/>
        <v>0</v>
      </c>
      <c r="M9" s="21">
        <f t="shared" si="0"/>
        <v>0</v>
      </c>
      <c r="N9" s="21">
        <f t="shared" si="0"/>
        <v>0</v>
      </c>
      <c r="O9" s="21">
        <f t="shared" si="0"/>
        <v>0</v>
      </c>
      <c r="P9" s="21">
        <f t="shared" si="0"/>
        <v>0</v>
      </c>
      <c r="Q9" s="21">
        <f t="shared" si="0"/>
        <v>0</v>
      </c>
      <c r="R9" s="21">
        <f t="shared" si="0"/>
        <v>0</v>
      </c>
      <c r="S9" s="21">
        <f t="shared" si="0"/>
        <v>0</v>
      </c>
      <c r="T9" s="21">
        <f t="shared" si="0"/>
        <v>0</v>
      </c>
      <c r="U9" s="21">
        <f t="shared" si="0"/>
        <v>0</v>
      </c>
      <c r="V9" s="21">
        <f t="shared" si="0"/>
        <v>0</v>
      </c>
      <c r="W9" s="21">
        <f t="shared" si="0"/>
        <v>0</v>
      </c>
      <c r="X9" s="21">
        <f t="shared" si="0"/>
        <v>0</v>
      </c>
      <c r="Y9" s="21">
        <f t="shared" si="0"/>
        <v>0</v>
      </c>
      <c r="Z9" s="21">
        <f t="shared" si="0"/>
        <v>0</v>
      </c>
      <c r="AA9" s="21">
        <f t="shared" si="0"/>
        <v>0</v>
      </c>
      <c r="AB9" s="21">
        <f t="shared" si="0"/>
        <v>0</v>
      </c>
      <c r="AC9" s="21">
        <f t="shared" si="0"/>
        <v>0</v>
      </c>
      <c r="AD9" s="21">
        <f t="shared" si="0"/>
        <v>0</v>
      </c>
      <c r="AE9" s="21">
        <f t="shared" si="0"/>
        <v>0</v>
      </c>
      <c r="AF9" s="21">
        <f t="shared" si="0"/>
        <v>0</v>
      </c>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row>
    <row r="10" spans="1:124" s="183" customFormat="1" ht="15" customHeight="1" x14ac:dyDescent="0.2">
      <c r="A10" s="19" t="s">
        <v>42</v>
      </c>
      <c r="B10" s="19">
        <f>NPV(B$15,C10:AF10)</f>
        <v>0</v>
      </c>
      <c r="C10" s="20">
        <f>'Operativni P&amp;T'!B34</f>
        <v>0</v>
      </c>
      <c r="D10" s="20">
        <f>'Operativni P&amp;T'!C34</f>
        <v>0</v>
      </c>
      <c r="E10" s="20">
        <f>'Operativni P&amp;T'!D34</f>
        <v>0</v>
      </c>
      <c r="F10" s="20">
        <f>'Operativni P&amp;T'!E34</f>
        <v>0</v>
      </c>
      <c r="G10" s="20">
        <f>'Operativni P&amp;T'!F34</f>
        <v>0</v>
      </c>
      <c r="H10" s="20">
        <f>'Operativni P&amp;T'!G34</f>
        <v>0</v>
      </c>
      <c r="I10" s="20">
        <f>'Operativni P&amp;T'!H34</f>
        <v>0</v>
      </c>
      <c r="J10" s="20">
        <f>'Operativni P&amp;T'!I34</f>
        <v>0</v>
      </c>
      <c r="K10" s="20">
        <f>'Operativni P&amp;T'!J34</f>
        <v>0</v>
      </c>
      <c r="L10" s="20">
        <f>'Operativni P&amp;T'!K34</f>
        <v>0</v>
      </c>
      <c r="M10" s="20">
        <f>'Operativni P&amp;T'!L34</f>
        <v>0</v>
      </c>
      <c r="N10" s="20">
        <f>'Operativni P&amp;T'!M34</f>
        <v>0</v>
      </c>
      <c r="O10" s="20">
        <f>'Operativni P&amp;T'!N34</f>
        <v>0</v>
      </c>
      <c r="P10" s="20">
        <f>'Operativni P&amp;T'!O34</f>
        <v>0</v>
      </c>
      <c r="Q10" s="20">
        <f>'Operativni P&amp;T'!P34</f>
        <v>0</v>
      </c>
      <c r="R10" s="20">
        <f>'Operativni P&amp;T'!Q34</f>
        <v>0</v>
      </c>
      <c r="S10" s="20">
        <f>'Operativni P&amp;T'!R34</f>
        <v>0</v>
      </c>
      <c r="T10" s="20">
        <f>'Operativni P&amp;T'!S34</f>
        <v>0</v>
      </c>
      <c r="U10" s="20">
        <f>'Operativni P&amp;T'!T34</f>
        <v>0</v>
      </c>
      <c r="V10" s="20">
        <f>'Operativni P&amp;T'!U34</f>
        <v>0</v>
      </c>
      <c r="W10" s="20">
        <f>'Operativni P&amp;T'!V34</f>
        <v>0</v>
      </c>
      <c r="X10" s="20">
        <f>'Operativni P&amp;T'!W34</f>
        <v>0</v>
      </c>
      <c r="Y10" s="20">
        <f>'Operativni P&amp;T'!X34</f>
        <v>0</v>
      </c>
      <c r="Z10" s="20">
        <f>'Operativni P&amp;T'!Y34</f>
        <v>0</v>
      </c>
      <c r="AA10" s="20">
        <f>'Operativni P&amp;T'!Z34</f>
        <v>0</v>
      </c>
      <c r="AB10" s="20">
        <f>'Operativni P&amp;T'!AA34</f>
        <v>0</v>
      </c>
      <c r="AC10" s="20">
        <f>'Operativni P&amp;T'!AB34</f>
        <v>0</v>
      </c>
      <c r="AD10" s="20">
        <f>'Operativni P&amp;T'!AC34</f>
        <v>0</v>
      </c>
      <c r="AE10" s="20">
        <f>'Operativni P&amp;T'!AD34</f>
        <v>0</v>
      </c>
      <c r="AF10" s="20">
        <f>'Operativni P&amp;T'!AE34</f>
        <v>0</v>
      </c>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row>
    <row r="11" spans="1:124" s="183" customFormat="1" ht="15" customHeight="1" x14ac:dyDescent="0.2">
      <c r="A11" s="19" t="s">
        <v>32</v>
      </c>
      <c r="B11" s="19">
        <f>NPV(B$15,C11:AF11)</f>
        <v>0</v>
      </c>
      <c r="C11" s="25">
        <f>'Investicijski troškovi'!B30</f>
        <v>0</v>
      </c>
      <c r="D11" s="25">
        <f>'Investicijski troškovi'!C30</f>
        <v>0</v>
      </c>
      <c r="E11" s="25">
        <f>'Investicijski troškovi'!D30</f>
        <v>0</v>
      </c>
      <c r="F11" s="25">
        <f>'Investicijski troškovi'!E30</f>
        <v>0</v>
      </c>
      <c r="G11" s="25">
        <f>'Investicijski troškovi'!F30</f>
        <v>0</v>
      </c>
      <c r="H11" s="25">
        <f>'Investicijski troškovi'!G30</f>
        <v>0</v>
      </c>
      <c r="I11" s="25">
        <f>'Investicijski troškovi'!H30</f>
        <v>0</v>
      </c>
      <c r="J11" s="25">
        <f>'Investicijski troškovi'!I30</f>
        <v>0</v>
      </c>
      <c r="K11" s="25">
        <f>'Investicijski troškovi'!J30</f>
        <v>0</v>
      </c>
      <c r="L11" s="25">
        <f>'Investicijski troškovi'!K30</f>
        <v>0</v>
      </c>
      <c r="M11" s="25">
        <f>'Investicijski troškovi'!L30</f>
        <v>0</v>
      </c>
      <c r="N11" s="25">
        <f>'Investicijski troškovi'!M30</f>
        <v>0</v>
      </c>
      <c r="O11" s="25">
        <f>'Investicijski troškovi'!N30</f>
        <v>0</v>
      </c>
      <c r="P11" s="25">
        <f>'Investicijski troškovi'!O30</f>
        <v>0</v>
      </c>
      <c r="Q11" s="25">
        <f>'Investicijski troškovi'!P30</f>
        <v>0</v>
      </c>
      <c r="R11" s="25">
        <f>'Investicijski troškovi'!Q30</f>
        <v>0</v>
      </c>
      <c r="S11" s="25">
        <f>'Investicijski troškovi'!R30</f>
        <v>0</v>
      </c>
      <c r="T11" s="25">
        <f>'Investicijski troškovi'!S30</f>
        <v>0</v>
      </c>
      <c r="U11" s="25">
        <f>'Investicijski troškovi'!T30</f>
        <v>0</v>
      </c>
      <c r="V11" s="25">
        <f>'Investicijski troškovi'!U30</f>
        <v>0</v>
      </c>
      <c r="W11" s="25">
        <f>'Investicijski troškovi'!V30</f>
        <v>0</v>
      </c>
      <c r="X11" s="25">
        <f>'Investicijski troškovi'!W30</f>
        <v>0</v>
      </c>
      <c r="Y11" s="25">
        <f>'Investicijski troškovi'!X30</f>
        <v>0</v>
      </c>
      <c r="Z11" s="25">
        <f>'Investicijski troškovi'!Y30</f>
        <v>0</v>
      </c>
      <c r="AA11" s="25">
        <f>'Investicijski troškovi'!Z30</f>
        <v>0</v>
      </c>
      <c r="AB11" s="25">
        <f>'Investicijski troškovi'!AA30</f>
        <v>0</v>
      </c>
      <c r="AC11" s="25">
        <f>'Investicijski troškovi'!AB30</f>
        <v>0</v>
      </c>
      <c r="AD11" s="25">
        <f>'Investicijski troškovi'!AC30</f>
        <v>0</v>
      </c>
      <c r="AE11" s="25">
        <f>'Investicijski troškovi'!AD30</f>
        <v>0</v>
      </c>
      <c r="AF11" s="25">
        <f>'Investicijski troškovi'!AE30</f>
        <v>0</v>
      </c>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5"/>
      <c r="CD11" s="85"/>
      <c r="CE11" s="85"/>
      <c r="CF11" s="85"/>
      <c r="CG11" s="85"/>
      <c r="CH11" s="85"/>
      <c r="CI11" s="85"/>
      <c r="CJ11" s="85"/>
      <c r="CK11" s="85"/>
      <c r="CL11" s="85"/>
      <c r="CM11" s="85"/>
      <c r="CN11" s="85"/>
      <c r="CO11" s="85"/>
      <c r="CP11" s="85"/>
      <c r="CQ11" s="85"/>
      <c r="CR11" s="85"/>
      <c r="CS11" s="85"/>
      <c r="CT11" s="85"/>
      <c r="CU11" s="85"/>
      <c r="CV11" s="85"/>
      <c r="CW11" s="85"/>
      <c r="CX11" s="85"/>
      <c r="CY11" s="85"/>
      <c r="CZ11" s="85"/>
      <c r="DA11" s="85"/>
      <c r="DB11" s="85"/>
      <c r="DC11" s="85"/>
      <c r="DD11" s="85"/>
      <c r="DE11" s="85"/>
      <c r="DF11" s="85"/>
      <c r="DG11" s="85"/>
      <c r="DH11" s="85"/>
      <c r="DI11" s="85"/>
      <c r="DJ11" s="85"/>
      <c r="DK11" s="85"/>
      <c r="DL11" s="85"/>
      <c r="DM11" s="85"/>
      <c r="DN11" s="85"/>
      <c r="DO11" s="85"/>
      <c r="DP11" s="85"/>
      <c r="DQ11" s="85"/>
      <c r="DR11" s="85"/>
      <c r="DS11" s="85"/>
      <c r="DT11" s="85"/>
    </row>
    <row r="12" spans="1:124" s="183" customFormat="1" ht="15" customHeight="1" x14ac:dyDescent="0.2">
      <c r="A12" s="19" t="s">
        <v>31</v>
      </c>
      <c r="B12" s="19">
        <f>NPV(B$15,C12:AF12)</f>
        <v>0</v>
      </c>
      <c r="C12" s="20">
        <f>'Investicijski troškovi'!B29-'Investicijski troškovi'!B28</f>
        <v>0</v>
      </c>
      <c r="D12" s="20">
        <f>'Investicijski troškovi'!C29-'Investicijski troškovi'!C28</f>
        <v>0</v>
      </c>
      <c r="E12" s="20">
        <f>'Investicijski troškovi'!D29-'Investicijski troškovi'!D28</f>
        <v>0</v>
      </c>
      <c r="F12" s="20">
        <f>'Investicijski troškovi'!E29-'Investicijski troškovi'!E28</f>
        <v>0</v>
      </c>
      <c r="G12" s="20">
        <f>'Investicijski troškovi'!F29-'Investicijski troškovi'!F28</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85"/>
      <c r="AH12" s="85"/>
      <c r="AI12" s="85"/>
      <c r="AJ12" s="85"/>
      <c r="AK12" s="85"/>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85"/>
      <c r="BM12" s="85"/>
      <c r="BN12" s="85"/>
      <c r="BO12" s="85"/>
      <c r="BP12" s="85"/>
      <c r="BQ12" s="85"/>
      <c r="BR12" s="85"/>
      <c r="BS12" s="85"/>
      <c r="BT12" s="85"/>
      <c r="BU12" s="85"/>
      <c r="BV12" s="85"/>
      <c r="BW12" s="85"/>
      <c r="BX12" s="85"/>
      <c r="BY12" s="85"/>
      <c r="BZ12" s="85"/>
      <c r="CA12" s="85"/>
      <c r="CB12" s="85"/>
      <c r="CC12" s="85"/>
      <c r="CD12" s="85"/>
      <c r="CE12" s="85"/>
      <c r="CF12" s="85"/>
      <c r="CG12" s="85"/>
      <c r="CH12" s="85"/>
      <c r="CI12" s="85"/>
      <c r="CJ12" s="85"/>
      <c r="CK12" s="85"/>
      <c r="CL12" s="85"/>
      <c r="CM12" s="85"/>
      <c r="CN12" s="85"/>
      <c r="CO12" s="85"/>
      <c r="CP12" s="85"/>
      <c r="CQ12" s="85"/>
      <c r="CR12" s="85"/>
      <c r="CS12" s="85"/>
      <c r="CT12" s="85"/>
      <c r="CU12" s="85"/>
      <c r="CV12" s="85"/>
      <c r="CW12" s="85"/>
      <c r="CX12" s="85"/>
      <c r="CY12" s="85"/>
      <c r="CZ12" s="85"/>
      <c r="DA12" s="85"/>
      <c r="DB12" s="85"/>
      <c r="DC12" s="85"/>
      <c r="DD12" s="85"/>
      <c r="DE12" s="85"/>
      <c r="DF12" s="85"/>
      <c r="DG12" s="85"/>
      <c r="DH12" s="85"/>
      <c r="DI12" s="85"/>
      <c r="DJ12" s="85"/>
      <c r="DK12" s="85"/>
      <c r="DL12" s="85"/>
      <c r="DM12" s="85"/>
      <c r="DN12" s="85"/>
      <c r="DO12" s="85"/>
      <c r="DP12" s="85"/>
      <c r="DQ12" s="85"/>
      <c r="DR12" s="85"/>
      <c r="DS12" s="85"/>
      <c r="DT12" s="85"/>
    </row>
    <row r="13" spans="1:124" s="160" customFormat="1" ht="15" customHeight="1" x14ac:dyDescent="0.2">
      <c r="A13" s="102" t="s">
        <v>43</v>
      </c>
      <c r="B13" s="102"/>
      <c r="C13" s="21">
        <f t="shared" ref="C13:AF13" si="1">SUM(C10:C12)</f>
        <v>0</v>
      </c>
      <c r="D13" s="21">
        <f t="shared" si="1"/>
        <v>0</v>
      </c>
      <c r="E13" s="21">
        <f t="shared" si="1"/>
        <v>0</v>
      </c>
      <c r="F13" s="21">
        <f t="shared" si="1"/>
        <v>0</v>
      </c>
      <c r="G13" s="21">
        <f t="shared" si="1"/>
        <v>0</v>
      </c>
      <c r="H13" s="21">
        <f t="shared" si="1"/>
        <v>0</v>
      </c>
      <c r="I13" s="21">
        <f t="shared" si="1"/>
        <v>0</v>
      </c>
      <c r="J13" s="21">
        <f t="shared" si="1"/>
        <v>0</v>
      </c>
      <c r="K13" s="21">
        <f t="shared" si="1"/>
        <v>0</v>
      </c>
      <c r="L13" s="21">
        <f t="shared" si="1"/>
        <v>0</v>
      </c>
      <c r="M13" s="21">
        <f t="shared" si="1"/>
        <v>0</v>
      </c>
      <c r="N13" s="21">
        <f t="shared" si="1"/>
        <v>0</v>
      </c>
      <c r="O13" s="21">
        <f t="shared" si="1"/>
        <v>0</v>
      </c>
      <c r="P13" s="21">
        <f t="shared" si="1"/>
        <v>0</v>
      </c>
      <c r="Q13" s="21">
        <f t="shared" si="1"/>
        <v>0</v>
      </c>
      <c r="R13" s="21">
        <f t="shared" si="1"/>
        <v>0</v>
      </c>
      <c r="S13" s="21">
        <f t="shared" si="1"/>
        <v>0</v>
      </c>
      <c r="T13" s="21">
        <f t="shared" si="1"/>
        <v>0</v>
      </c>
      <c r="U13" s="21">
        <f t="shared" si="1"/>
        <v>0</v>
      </c>
      <c r="V13" s="21">
        <f t="shared" si="1"/>
        <v>0</v>
      </c>
      <c r="W13" s="21">
        <f t="shared" si="1"/>
        <v>0</v>
      </c>
      <c r="X13" s="21">
        <f t="shared" si="1"/>
        <v>0</v>
      </c>
      <c r="Y13" s="21">
        <f t="shared" si="1"/>
        <v>0</v>
      </c>
      <c r="Z13" s="21">
        <f t="shared" si="1"/>
        <v>0</v>
      </c>
      <c r="AA13" s="21">
        <f t="shared" si="1"/>
        <v>0</v>
      </c>
      <c r="AB13" s="21">
        <f t="shared" si="1"/>
        <v>0</v>
      </c>
      <c r="AC13" s="21">
        <f t="shared" si="1"/>
        <v>0</v>
      </c>
      <c r="AD13" s="21">
        <f t="shared" si="1"/>
        <v>0</v>
      </c>
      <c r="AE13" s="21">
        <f t="shared" si="1"/>
        <v>0</v>
      </c>
      <c r="AF13" s="21">
        <f t="shared" si="1"/>
        <v>0</v>
      </c>
      <c r="AG13" s="85"/>
      <c r="AH13" s="85"/>
      <c r="AI13" s="85"/>
      <c r="AJ13" s="85"/>
      <c r="AK13" s="85"/>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85"/>
      <c r="BM13" s="85"/>
      <c r="BN13" s="85"/>
      <c r="BO13" s="85"/>
      <c r="BP13" s="85"/>
      <c r="BQ13" s="85"/>
      <c r="BR13" s="85"/>
      <c r="BS13" s="85"/>
      <c r="BT13" s="85"/>
      <c r="BU13" s="85"/>
      <c r="BV13" s="85"/>
      <c r="BW13" s="85"/>
      <c r="BX13" s="85"/>
      <c r="BY13" s="85"/>
      <c r="BZ13" s="85"/>
      <c r="CA13" s="85"/>
      <c r="CB13" s="85"/>
      <c r="CC13" s="85"/>
      <c r="CD13" s="85"/>
      <c r="CE13" s="85"/>
      <c r="CF13" s="85"/>
      <c r="CG13" s="85"/>
      <c r="CH13" s="85"/>
      <c r="CI13" s="85"/>
      <c r="CJ13" s="85"/>
      <c r="CK13" s="85"/>
      <c r="CL13" s="85"/>
      <c r="CM13" s="85"/>
      <c r="CN13" s="85"/>
      <c r="CO13" s="85"/>
      <c r="CP13" s="85"/>
      <c r="CQ13" s="85"/>
      <c r="CR13" s="85"/>
      <c r="CS13" s="85"/>
      <c r="CT13" s="85"/>
      <c r="CU13" s="85"/>
      <c r="CV13" s="85"/>
      <c r="CW13" s="85"/>
      <c r="CX13" s="85"/>
      <c r="CY13" s="85"/>
      <c r="CZ13" s="85"/>
      <c r="DA13" s="85"/>
      <c r="DB13" s="85"/>
      <c r="DC13" s="85"/>
      <c r="DD13" s="85"/>
      <c r="DE13" s="85"/>
      <c r="DF13" s="85"/>
      <c r="DG13" s="85"/>
      <c r="DH13" s="85"/>
      <c r="DI13" s="85"/>
      <c r="DJ13" s="85"/>
      <c r="DK13" s="85"/>
      <c r="DL13" s="85"/>
      <c r="DM13" s="85"/>
      <c r="DN13" s="85"/>
      <c r="DO13" s="85"/>
      <c r="DP13" s="85"/>
      <c r="DQ13" s="85"/>
      <c r="DR13" s="85"/>
      <c r="DS13" s="85"/>
      <c r="DT13" s="85"/>
    </row>
    <row r="14" spans="1:124" s="186" customFormat="1" ht="15" customHeight="1" thickBot="1" x14ac:dyDescent="0.25">
      <c r="A14" s="185" t="s">
        <v>44</v>
      </c>
      <c r="B14" s="185"/>
      <c r="C14" s="21">
        <f t="shared" ref="C14:AF14" si="2">C9-C13</f>
        <v>0</v>
      </c>
      <c r="D14" s="21">
        <f t="shared" si="2"/>
        <v>0</v>
      </c>
      <c r="E14" s="21">
        <f t="shared" si="2"/>
        <v>0</v>
      </c>
      <c r="F14" s="21">
        <f t="shared" si="2"/>
        <v>0</v>
      </c>
      <c r="G14" s="21">
        <f t="shared" si="2"/>
        <v>0</v>
      </c>
      <c r="H14" s="21">
        <f t="shared" si="2"/>
        <v>0</v>
      </c>
      <c r="I14" s="21">
        <f t="shared" si="2"/>
        <v>0</v>
      </c>
      <c r="J14" s="21">
        <f t="shared" si="2"/>
        <v>0</v>
      </c>
      <c r="K14" s="21">
        <f t="shared" si="2"/>
        <v>0</v>
      </c>
      <c r="L14" s="21">
        <f t="shared" si="2"/>
        <v>0</v>
      </c>
      <c r="M14" s="21">
        <f t="shared" si="2"/>
        <v>0</v>
      </c>
      <c r="N14" s="21">
        <f t="shared" si="2"/>
        <v>0</v>
      </c>
      <c r="O14" s="21">
        <f t="shared" si="2"/>
        <v>0</v>
      </c>
      <c r="P14" s="21">
        <f t="shared" si="2"/>
        <v>0</v>
      </c>
      <c r="Q14" s="21">
        <f t="shared" si="2"/>
        <v>0</v>
      </c>
      <c r="R14" s="21">
        <f t="shared" si="2"/>
        <v>0</v>
      </c>
      <c r="S14" s="21">
        <f t="shared" si="2"/>
        <v>0</v>
      </c>
      <c r="T14" s="21">
        <f t="shared" si="2"/>
        <v>0</v>
      </c>
      <c r="U14" s="21">
        <f t="shared" si="2"/>
        <v>0</v>
      </c>
      <c r="V14" s="21">
        <f t="shared" si="2"/>
        <v>0</v>
      </c>
      <c r="W14" s="21">
        <f t="shared" si="2"/>
        <v>0</v>
      </c>
      <c r="X14" s="21">
        <f t="shared" si="2"/>
        <v>0</v>
      </c>
      <c r="Y14" s="21">
        <f t="shared" si="2"/>
        <v>0</v>
      </c>
      <c r="Z14" s="21">
        <f t="shared" si="2"/>
        <v>0</v>
      </c>
      <c r="AA14" s="21">
        <f t="shared" si="2"/>
        <v>0</v>
      </c>
      <c r="AB14" s="21">
        <f t="shared" si="2"/>
        <v>0</v>
      </c>
      <c r="AC14" s="21">
        <f t="shared" si="2"/>
        <v>0</v>
      </c>
      <c r="AD14" s="21">
        <f t="shared" si="2"/>
        <v>0</v>
      </c>
      <c r="AE14" s="21">
        <f t="shared" si="2"/>
        <v>0</v>
      </c>
      <c r="AF14" s="21">
        <f t="shared" si="2"/>
        <v>0</v>
      </c>
      <c r="AG14"/>
      <c r="AH14"/>
      <c r="AI14"/>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row>
    <row r="15" spans="1:124" s="160" customFormat="1" ht="15" customHeight="1" thickTop="1" thickBot="1" x14ac:dyDescent="0.25">
      <c r="A15" s="54" t="s">
        <v>37</v>
      </c>
      <c r="B15" s="55">
        <v>0.04</v>
      </c>
      <c r="C15" s="187"/>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85"/>
      <c r="BM15" s="85"/>
      <c r="BN15" s="85"/>
      <c r="BO15" s="85"/>
      <c r="BP15" s="85"/>
      <c r="BQ15" s="85"/>
      <c r="BR15" s="85"/>
      <c r="BS15" s="85"/>
      <c r="BT15" s="85"/>
      <c r="BU15" s="85"/>
      <c r="BV15" s="85"/>
      <c r="BW15" s="85"/>
      <c r="BX15" s="85"/>
      <c r="BY15" s="85"/>
      <c r="BZ15" s="85"/>
      <c r="CA15" s="85"/>
      <c r="CB15" s="85"/>
      <c r="CC15" s="85"/>
      <c r="CD15" s="85"/>
      <c r="CE15" s="85"/>
      <c r="CF15" s="85"/>
      <c r="CG15" s="85"/>
      <c r="CH15" s="85"/>
      <c r="CI15" s="85"/>
      <c r="CJ15" s="85"/>
      <c r="CK15" s="85"/>
      <c r="CL15" s="85"/>
      <c r="CM15" s="85"/>
      <c r="CN15" s="85"/>
      <c r="CO15" s="85"/>
      <c r="CP15" s="85"/>
      <c r="CQ15" s="85"/>
      <c r="CR15" s="85"/>
      <c r="CS15" s="85"/>
      <c r="CT15" s="85"/>
      <c r="CU15" s="85"/>
      <c r="CV15" s="85"/>
      <c r="CW15" s="85"/>
      <c r="CX15" s="85"/>
      <c r="CY15" s="85"/>
      <c r="CZ15" s="85"/>
      <c r="DA15" s="85"/>
      <c r="DB15" s="85"/>
      <c r="DC15" s="85"/>
      <c r="DD15" s="85"/>
      <c r="DE15" s="85"/>
      <c r="DF15" s="85"/>
      <c r="DG15" s="85"/>
      <c r="DH15" s="85"/>
      <c r="DI15" s="85"/>
      <c r="DJ15" s="85"/>
      <c r="DK15" s="85"/>
      <c r="DL15" s="85"/>
      <c r="DM15" s="85"/>
      <c r="DN15" s="85"/>
      <c r="DO15" s="85"/>
      <c r="DP15" s="85"/>
    </row>
    <row r="16" spans="1:124" s="160" customFormat="1" ht="15" customHeight="1" thickTop="1" thickBot="1" x14ac:dyDescent="0.25">
      <c r="A16" s="54" t="s">
        <v>2</v>
      </c>
      <c r="B16" s="54">
        <f>NPV(B$15,C14:AF14)</f>
        <v>0</v>
      </c>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row>
    <row r="17" spans="1:124" s="160" customFormat="1" ht="15" customHeight="1" thickTop="1" thickBot="1" x14ac:dyDescent="0.25">
      <c r="A17" s="54" t="s">
        <v>3</v>
      </c>
      <c r="B17" s="56" t="e">
        <f>IRR(C14:AF14,-0.3)</f>
        <v>#NUM!</v>
      </c>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242"/>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row>
    <row r="18" spans="1:124" s="14" customFormat="1" ht="15" hidden="1" customHeight="1" x14ac:dyDescent="0.2">
      <c r="A18" s="188" t="s">
        <v>56</v>
      </c>
      <c r="B18" s="18" t="e">
        <f>-B16/B12</f>
        <v>#DIV/0!</v>
      </c>
      <c r="C18" s="189"/>
      <c r="D18" s="95"/>
      <c r="E18" s="95"/>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85"/>
      <c r="AH18" s="85"/>
      <c r="AI18" s="85"/>
      <c r="AJ18" s="85"/>
      <c r="AK18" s="85"/>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85"/>
      <c r="BM18" s="85"/>
      <c r="BN18" s="85"/>
      <c r="BO18" s="85"/>
      <c r="BP18" s="85"/>
      <c r="BQ18" s="85"/>
      <c r="BR18" s="85"/>
      <c r="BS18" s="85"/>
      <c r="BT18" s="85"/>
      <c r="BU18" s="85"/>
      <c r="BV18" s="85"/>
      <c r="BW18" s="85"/>
      <c r="BX18" s="85"/>
      <c r="BY18" s="85"/>
      <c r="BZ18" s="85"/>
      <c r="CA18" s="85"/>
      <c r="CB18" s="85"/>
      <c r="CC18" s="85"/>
      <c r="CD18" s="85"/>
      <c r="CE18" s="85"/>
      <c r="CF18" s="85"/>
      <c r="CG18" s="85"/>
      <c r="CH18" s="85"/>
      <c r="CI18" s="85"/>
      <c r="CJ18" s="85"/>
      <c r="CK18" s="85"/>
      <c r="CL18" s="85"/>
      <c r="CM18" s="85"/>
      <c r="CN18" s="85"/>
      <c r="CO18" s="85"/>
      <c r="CP18" s="85"/>
      <c r="CQ18" s="85"/>
      <c r="CR18" s="85"/>
      <c r="CS18" s="85"/>
      <c r="CT18" s="85"/>
      <c r="CU18" s="85"/>
      <c r="CV18" s="85"/>
      <c r="CW18" s="85"/>
      <c r="CX18" s="85"/>
      <c r="CY18" s="85"/>
      <c r="CZ18" s="85"/>
      <c r="DA18" s="85"/>
      <c r="DB18" s="85"/>
      <c r="DC18" s="85"/>
      <c r="DD18" s="85"/>
      <c r="DE18" s="85"/>
      <c r="DF18" s="85"/>
      <c r="DG18" s="85"/>
      <c r="DH18" s="85"/>
      <c r="DI18" s="85"/>
      <c r="DJ18" s="85"/>
      <c r="DK18" s="85"/>
      <c r="DL18" s="85"/>
      <c r="DM18" s="85"/>
      <c r="DN18" s="85"/>
      <c r="DO18" s="85"/>
      <c r="DP18" s="85"/>
      <c r="DQ18" s="85"/>
      <c r="DR18" s="85"/>
      <c r="DS18" s="85"/>
      <c r="DT18" s="85"/>
    </row>
    <row r="19" spans="1:124" ht="33.75" customHeight="1" thickTop="1" x14ac:dyDescent="0.2">
      <c r="A19" s="174"/>
      <c r="B19" s="174"/>
      <c r="C19" s="190"/>
      <c r="D19" s="190"/>
      <c r="E19" s="190"/>
      <c r="F19" s="190"/>
      <c r="G19" s="190"/>
    </row>
    <row r="20" spans="1:124" ht="33.75" customHeight="1" x14ac:dyDescent="0.2">
      <c r="A20" s="174"/>
      <c r="B20" s="174"/>
      <c r="C20" s="191"/>
      <c r="D20" s="190"/>
      <c r="E20" s="190"/>
      <c r="F20" s="190"/>
      <c r="G20" s="190"/>
    </row>
  </sheetData>
  <sheetProtection password="DA28" sheet="1" objects="1" scenarios="1"/>
  <mergeCells count="4">
    <mergeCell ref="C16:AF16"/>
    <mergeCell ref="C17:AF17"/>
    <mergeCell ref="A2:C2"/>
    <mergeCell ref="A4:D4"/>
  </mergeCells>
  <phoneticPr fontId="9" type="noConversion"/>
  <pageMargins left="0.74803149606299213" right="0.55000000000000004" top="0.98425196850393704" bottom="0.98425196850393704" header="0.51181102362204722" footer="0.51181102362204722"/>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2:N24"/>
  <sheetViews>
    <sheetView topLeftCell="A4" zoomScale="120" zoomScaleNormal="120" workbookViewId="0">
      <selection activeCell="F16" sqref="F16"/>
    </sheetView>
  </sheetViews>
  <sheetFormatPr defaultColWidth="9.140625" defaultRowHeight="12.75" x14ac:dyDescent="0.2"/>
  <cols>
    <col min="1" max="1" width="8.42578125" style="132" customWidth="1"/>
    <col min="2" max="2" width="28.28515625" style="132" customWidth="1"/>
    <col min="3" max="3" width="21" style="132" customWidth="1"/>
    <col min="4" max="4" width="14.7109375" style="132" customWidth="1"/>
    <col min="5" max="5" width="18.28515625" style="132" customWidth="1"/>
    <col min="6" max="6" width="58.42578125" style="132" customWidth="1"/>
    <col min="7" max="7" width="9.140625" style="132"/>
    <col min="8" max="8" width="11.28515625" style="132" customWidth="1"/>
    <col min="9" max="10" width="9.140625" style="132"/>
    <col min="11" max="11" width="26.42578125" style="132" customWidth="1"/>
    <col min="12" max="16384" width="9.140625" style="132"/>
  </cols>
  <sheetData>
    <row r="2" spans="1:14" ht="75.599999999999994" customHeight="1" thickBot="1" x14ac:dyDescent="0.25">
      <c r="B2" s="444" t="s">
        <v>176</v>
      </c>
      <c r="C2" s="445"/>
      <c r="D2" s="446"/>
      <c r="E2" s="192"/>
    </row>
    <row r="3" spans="1:14" ht="24" customHeight="1" thickTop="1" thickBot="1" x14ac:dyDescent="0.25">
      <c r="B3" s="192"/>
      <c r="C3" s="192"/>
      <c r="D3" s="192"/>
      <c r="E3" s="192"/>
    </row>
    <row r="4" spans="1:14" s="35" customFormat="1" ht="9.75" thickTop="1" thickBot="1" x14ac:dyDescent="0.2">
      <c r="A4" s="437" t="s">
        <v>178</v>
      </c>
      <c r="B4" s="439" t="s">
        <v>177</v>
      </c>
      <c r="C4" s="440"/>
      <c r="D4" s="447" t="s">
        <v>14</v>
      </c>
      <c r="E4" s="448" t="s">
        <v>15</v>
      </c>
    </row>
    <row r="5" spans="1:14" s="35" customFormat="1" ht="42" customHeight="1" thickTop="1" thickBot="1" x14ac:dyDescent="0.2">
      <c r="A5" s="438"/>
      <c r="B5" s="441"/>
      <c r="C5" s="442"/>
      <c r="D5" s="447"/>
      <c r="E5" s="448"/>
    </row>
    <row r="6" spans="1:14" s="35" customFormat="1" ht="30.75" customHeight="1" thickTop="1" x14ac:dyDescent="0.15">
      <c r="A6" s="193">
        <v>1</v>
      </c>
      <c r="B6" s="194" t="s">
        <v>10</v>
      </c>
      <c r="C6" s="195">
        <v>30</v>
      </c>
      <c r="D6" s="196"/>
      <c r="E6" s="197"/>
    </row>
    <row r="7" spans="1:14" s="35" customFormat="1" ht="25.5" customHeight="1" x14ac:dyDescent="0.15">
      <c r="A7" s="198">
        <v>2</v>
      </c>
      <c r="B7" s="199" t="s">
        <v>11</v>
      </c>
      <c r="C7" s="200">
        <v>0.04</v>
      </c>
      <c r="D7" s="201"/>
      <c r="E7" s="202"/>
      <c r="F7" s="156"/>
      <c r="G7" s="156"/>
      <c r="H7" s="156"/>
      <c r="I7" s="156"/>
      <c r="J7" s="156"/>
    </row>
    <row r="8" spans="1:14" s="35" customFormat="1" ht="23.25" customHeight="1" x14ac:dyDescent="0.15">
      <c r="A8" s="198">
        <v>3</v>
      </c>
      <c r="B8" s="443" t="s">
        <v>12</v>
      </c>
      <c r="C8" s="443"/>
      <c r="D8" s="203">
        <f>FNPVC!C12+FNPVC!D12+FNPVC!E12+FNPVC!F12+FNPVC!G12+FNPVC!H12+FNPVC!I12+FNPVC!J12+FNPVC!K12+FNPVC!L12</f>
        <v>0</v>
      </c>
      <c r="E8" s="204"/>
      <c r="F8" s="156"/>
      <c r="G8" s="156"/>
      <c r="H8" s="156"/>
      <c r="I8" s="156"/>
      <c r="J8" s="156"/>
    </row>
    <row r="9" spans="1:14" s="35" customFormat="1" ht="26.25" customHeight="1" x14ac:dyDescent="0.15">
      <c r="A9" s="198">
        <v>4</v>
      </c>
      <c r="B9" s="443" t="s">
        <v>13</v>
      </c>
      <c r="C9" s="443"/>
      <c r="D9" s="205"/>
      <c r="E9" s="206">
        <f>FNPVC!B12</f>
        <v>0</v>
      </c>
    </row>
    <row r="10" spans="1:14" s="35" customFormat="1" ht="26.25" customHeight="1" x14ac:dyDescent="0.15">
      <c r="A10" s="198">
        <v>5</v>
      </c>
      <c r="B10" s="443" t="s">
        <v>16</v>
      </c>
      <c r="C10" s="443"/>
      <c r="D10" s="203">
        <f>FNPVC!AF8</f>
        <v>0</v>
      </c>
      <c r="E10" s="204"/>
    </row>
    <row r="11" spans="1:14" s="35" customFormat="1" ht="22.5" customHeight="1" x14ac:dyDescent="0.15">
      <c r="A11" s="198">
        <v>6</v>
      </c>
      <c r="B11" s="443" t="s">
        <v>17</v>
      </c>
      <c r="C11" s="443"/>
      <c r="D11" s="205"/>
      <c r="E11" s="206">
        <f>FNPVC!B8</f>
        <v>0</v>
      </c>
    </row>
    <row r="12" spans="1:14" s="35" customFormat="1" ht="25.5" customHeight="1" x14ac:dyDescent="0.15">
      <c r="A12" s="198">
        <v>7</v>
      </c>
      <c r="B12" s="443" t="s">
        <v>18</v>
      </c>
      <c r="C12" s="443"/>
      <c r="D12" s="205"/>
      <c r="E12" s="206">
        <f>FNPVC!B7</f>
        <v>0</v>
      </c>
    </row>
    <row r="13" spans="1:14" s="35" customFormat="1" ht="24.75" customHeight="1" x14ac:dyDescent="0.15">
      <c r="A13" s="198">
        <v>8</v>
      </c>
      <c r="B13" s="443" t="s">
        <v>19</v>
      </c>
      <c r="C13" s="443"/>
      <c r="D13" s="205"/>
      <c r="E13" s="206">
        <f>FNPVC!B10+FNPVC!B11</f>
        <v>0</v>
      </c>
    </row>
    <row r="14" spans="1:14" s="35" customFormat="1" ht="42" customHeight="1" x14ac:dyDescent="0.15">
      <c r="A14" s="198">
        <v>9</v>
      </c>
      <c r="B14" s="443" t="s">
        <v>179</v>
      </c>
      <c r="C14" s="443"/>
      <c r="D14" s="205"/>
      <c r="E14" s="206">
        <f>E12+E11-E13</f>
        <v>0</v>
      </c>
      <c r="G14" s="207"/>
    </row>
    <row r="15" spans="1:14" s="35" customFormat="1" ht="54.75" customHeight="1" x14ac:dyDescent="0.15">
      <c r="A15" s="198">
        <v>10</v>
      </c>
      <c r="B15" s="443" t="s">
        <v>20</v>
      </c>
      <c r="C15" s="443"/>
      <c r="D15" s="205"/>
      <c r="E15" s="206">
        <f>IF(E14&gt;0,E9-E14,E9)</f>
        <v>0</v>
      </c>
      <c r="F15" s="156"/>
      <c r="G15" s="156"/>
      <c r="H15" s="156"/>
      <c r="I15" s="156"/>
      <c r="J15" s="156"/>
      <c r="K15" s="156"/>
      <c r="L15" s="156"/>
      <c r="M15" s="156"/>
      <c r="N15" s="156"/>
    </row>
    <row r="16" spans="1:14" s="35" customFormat="1" ht="36.75" customHeight="1" thickBot="1" x14ac:dyDescent="0.2">
      <c r="A16" s="208">
        <v>11</v>
      </c>
      <c r="B16" s="209" t="s">
        <v>21</v>
      </c>
      <c r="C16" s="210" t="e">
        <f>IF(E15/E9&lt;0,1,E15/E9)</f>
        <v>#DIV/0!</v>
      </c>
      <c r="D16" s="211"/>
      <c r="E16" s="212"/>
      <c r="F16" s="156"/>
      <c r="G16" s="156"/>
      <c r="H16" s="156"/>
      <c r="I16" s="156"/>
      <c r="J16" s="156"/>
      <c r="K16" s="156"/>
      <c r="L16" s="156"/>
      <c r="M16" s="156"/>
      <c r="N16" s="156"/>
    </row>
    <row r="17" spans="1:5" s="35" customFormat="1" ht="23.25" customHeight="1" thickBot="1" x14ac:dyDescent="0.2">
      <c r="A17" s="213"/>
      <c r="B17" s="214"/>
      <c r="C17" s="215"/>
      <c r="D17" s="216"/>
      <c r="E17" s="216"/>
    </row>
    <row r="18" spans="1:5" s="35" customFormat="1" ht="22.9" customHeight="1" thickBot="1" x14ac:dyDescent="0.2">
      <c r="A18" s="217"/>
      <c r="B18" s="218" t="s">
        <v>181</v>
      </c>
      <c r="C18" s="219" t="s">
        <v>180</v>
      </c>
    </row>
    <row r="19" spans="1:5" s="35" customFormat="1" ht="31.5" customHeight="1" x14ac:dyDescent="0.15">
      <c r="A19" s="220" t="s">
        <v>4</v>
      </c>
      <c r="B19" s="221" t="s">
        <v>221</v>
      </c>
      <c r="C19" s="283">
        <f>'Investicijski troškovi'!B32+'Investicijski troškovi'!C32+'Investicijski troškovi'!D32</f>
        <v>0</v>
      </c>
    </row>
    <row r="20" spans="1:5" s="35" customFormat="1" ht="19.5" customHeight="1" x14ac:dyDescent="0.15">
      <c r="A20" s="222">
        <v>13</v>
      </c>
      <c r="B20" s="223" t="s">
        <v>22</v>
      </c>
      <c r="C20" s="224" t="e">
        <f>C16</f>
        <v>#DIV/0!</v>
      </c>
    </row>
    <row r="21" spans="1:5" s="35" customFormat="1" ht="35.25" customHeight="1" x14ac:dyDescent="0.15">
      <c r="A21" s="222">
        <v>14</v>
      </c>
      <c r="B21" s="223" t="s">
        <v>23</v>
      </c>
      <c r="C21" s="225" t="e">
        <f>C19*C20</f>
        <v>#DIV/0!</v>
      </c>
    </row>
    <row r="22" spans="1:5" s="35" customFormat="1" ht="24" customHeight="1" x14ac:dyDescent="0.15">
      <c r="A22" s="222">
        <v>15</v>
      </c>
      <c r="B22" s="223" t="s">
        <v>24</v>
      </c>
      <c r="C22" s="224">
        <v>0.85</v>
      </c>
      <c r="D22" s="226"/>
    </row>
    <row r="23" spans="1:5" s="35" customFormat="1" ht="27.75" customHeight="1" thickBot="1" x14ac:dyDescent="0.2">
      <c r="A23" s="227">
        <v>16</v>
      </c>
      <c r="B23" s="228" t="s">
        <v>25</v>
      </c>
      <c r="C23" s="229" t="e">
        <f>C21*C22</f>
        <v>#DIV/0!</v>
      </c>
    </row>
    <row r="24" spans="1:5" ht="15.75" x14ac:dyDescent="0.25">
      <c r="B24" s="230"/>
    </row>
  </sheetData>
  <sheetProtection password="DA28" sheet="1" objects="1" scenarios="1"/>
  <mergeCells count="13">
    <mergeCell ref="B2:D2"/>
    <mergeCell ref="D4:D5"/>
    <mergeCell ref="E4:E5"/>
    <mergeCell ref="B14:C14"/>
    <mergeCell ref="B15:C15"/>
    <mergeCell ref="B11:C11"/>
    <mergeCell ref="B12:C12"/>
    <mergeCell ref="B13:C13"/>
    <mergeCell ref="A4:A5"/>
    <mergeCell ref="B4:C5"/>
    <mergeCell ref="B8:C8"/>
    <mergeCell ref="B9:C9"/>
    <mergeCell ref="B10:C10"/>
  </mergeCells>
  <phoneticPr fontId="9" type="noConversion"/>
  <pageMargins left="0.7" right="0.7" top="0.75" bottom="0.75" header="0.3" footer="0.3"/>
  <pageSetup paperSize="8"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2:DK22"/>
  <sheetViews>
    <sheetView zoomScale="120" zoomScaleNormal="120" workbookViewId="0">
      <selection activeCell="D11" sqref="D11:D13"/>
    </sheetView>
  </sheetViews>
  <sheetFormatPr defaultColWidth="9.140625" defaultRowHeight="12.75" x14ac:dyDescent="0.2"/>
  <cols>
    <col min="1" max="1" width="54.140625" style="85" customWidth="1"/>
    <col min="2" max="2" width="22.85546875" style="85" customWidth="1"/>
    <col min="3" max="3" width="15.5703125" style="85" customWidth="1"/>
    <col min="4" max="4" width="14" style="85" bestFit="1" customWidth="1"/>
    <col min="5" max="5" width="15" style="85" customWidth="1"/>
    <col min="6" max="6" width="14.7109375" style="85" customWidth="1"/>
    <col min="7" max="7" width="13.5703125" style="85" customWidth="1"/>
    <col min="8" max="8" width="11" style="85" customWidth="1"/>
    <col min="9" max="16384" width="9.140625" style="85"/>
  </cols>
  <sheetData>
    <row r="2" spans="1:115" ht="37.15" customHeight="1" thickBot="1" x14ac:dyDescent="0.25">
      <c r="A2" s="449" t="s">
        <v>182</v>
      </c>
      <c r="B2" s="450"/>
      <c r="C2" s="451"/>
    </row>
    <row r="3" spans="1:115" ht="21.6" customHeight="1" thickTop="1" thickBot="1" x14ac:dyDescent="0.25"/>
    <row r="4" spans="1:115" s="156" customFormat="1" ht="24" customHeight="1" thickTop="1" thickBot="1" x14ac:dyDescent="0.25">
      <c r="A4" s="231" t="s">
        <v>217</v>
      </c>
      <c r="B4" s="231" t="s">
        <v>53</v>
      </c>
      <c r="C4" s="331">
        <v>1</v>
      </c>
      <c r="D4" s="331">
        <v>2</v>
      </c>
      <c r="E4" s="331">
        <v>3</v>
      </c>
      <c r="F4" s="331">
        <v>4</v>
      </c>
      <c r="G4" s="331">
        <v>5</v>
      </c>
      <c r="H4"/>
    </row>
    <row r="5" spans="1:115" s="156" customFormat="1" ht="15" customHeight="1" thickTop="1" x14ac:dyDescent="0.2">
      <c r="A5" s="232" t="s">
        <v>124</v>
      </c>
      <c r="B5" s="233">
        <f>C5+D5+E5+F5+G5</f>
        <v>0</v>
      </c>
      <c r="C5" s="244"/>
      <c r="D5" s="244"/>
      <c r="E5" s="244"/>
      <c r="F5" s="244"/>
      <c r="G5" s="244"/>
      <c r="H5"/>
    </row>
    <row r="6" spans="1:115" s="156" customFormat="1" ht="13.15" customHeight="1" x14ac:dyDescent="0.2">
      <c r="A6" s="234" t="s">
        <v>125</v>
      </c>
      <c r="B6" s="233">
        <f>C6+D6+E6+F6+G6</f>
        <v>0</v>
      </c>
      <c r="C6" s="245"/>
      <c r="D6" s="245"/>
      <c r="E6" s="245"/>
      <c r="F6" s="245"/>
      <c r="G6" s="245"/>
      <c r="H6"/>
    </row>
    <row r="7" spans="1:115" s="156" customFormat="1" ht="13.15" customHeight="1" x14ac:dyDescent="0.2">
      <c r="H7"/>
    </row>
    <row r="8" spans="1:115" ht="14.25" customHeight="1" x14ac:dyDescent="0.2">
      <c r="A8" s="328" t="s">
        <v>259</v>
      </c>
      <c r="B8" s="329"/>
      <c r="C8" s="329"/>
      <c r="D8" s="329"/>
      <c r="E8" s="329"/>
      <c r="F8" s="329"/>
      <c r="G8" s="353"/>
      <c r="H8"/>
      <c r="I8"/>
      <c r="J8"/>
      <c r="K8"/>
      <c r="L8"/>
      <c r="M8"/>
    </row>
    <row r="9" spans="1:115" s="156" customFormat="1" ht="13.15" customHeight="1" thickBot="1" x14ac:dyDescent="0.25">
      <c r="H9"/>
    </row>
    <row r="10" spans="1:115" s="156" customFormat="1" ht="27.6" customHeight="1" thickTop="1" thickBot="1" x14ac:dyDescent="0.25">
      <c r="A10" s="235" t="s">
        <v>126</v>
      </c>
      <c r="B10" s="235" t="s">
        <v>53</v>
      </c>
      <c r="C10" s="235">
        <v>1</v>
      </c>
      <c r="D10" s="235">
        <v>2</v>
      </c>
      <c r="E10" s="235">
        <v>3</v>
      </c>
      <c r="F10" s="235">
        <v>4</v>
      </c>
      <c r="G10" s="235">
        <v>5</v>
      </c>
      <c r="H10"/>
    </row>
    <row r="11" spans="1:115" s="156" customFormat="1" ht="13.15" customHeight="1" thickTop="1" x14ac:dyDescent="0.2">
      <c r="A11" s="236" t="s">
        <v>46</v>
      </c>
      <c r="B11" s="237" t="e">
        <f>SUM(C11:G11)</f>
        <v>#DIV/0!</v>
      </c>
      <c r="C11" s="233" t="e">
        <f>'EU Doprinos'!$C$16*'EU Doprinos'!$C$22*'Izvori financiranja'!C6</f>
        <v>#DIV/0!</v>
      </c>
      <c r="D11" s="233" t="e">
        <f>'EU Doprinos'!$C$16*'EU Doprinos'!$C$22*'Izvori financiranja'!D6</f>
        <v>#DIV/0!</v>
      </c>
      <c r="E11" s="233" t="e">
        <f>'EU Doprinos'!$C$16*'EU Doprinos'!$C$22*'Izvori financiranja'!E6</f>
        <v>#DIV/0!</v>
      </c>
      <c r="F11" s="233" t="e">
        <f>'EU Doprinos'!$C$16*'EU Doprinos'!$C$22*'Izvori financiranja'!F6</f>
        <v>#DIV/0!</v>
      </c>
      <c r="G11" s="233" t="e">
        <f>'EU Doprinos'!$C$16*'EU Doprinos'!$C$22*'Izvori financiranja'!G6</f>
        <v>#DIV/0!</v>
      </c>
      <c r="H11"/>
    </row>
    <row r="12" spans="1:115" s="160" customFormat="1" ht="13.15" customHeight="1" x14ac:dyDescent="0.2">
      <c r="A12" s="49" t="s">
        <v>47</v>
      </c>
      <c r="B12" s="237">
        <f t="shared" ref="B12:B13" si="0">SUM(C12:G12)</f>
        <v>0</v>
      </c>
      <c r="C12" s="246"/>
      <c r="D12" s="246"/>
      <c r="E12" s="246"/>
      <c r="F12" s="246"/>
      <c r="G12" s="246"/>
      <c r="H12"/>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row>
    <row r="13" spans="1:115" s="156" customFormat="1" ht="13.15" customHeight="1" x14ac:dyDescent="0.2">
      <c r="A13" s="49" t="s">
        <v>140</v>
      </c>
      <c r="B13" s="237">
        <f t="shared" si="0"/>
        <v>0</v>
      </c>
      <c r="C13" s="247"/>
      <c r="D13" s="247"/>
      <c r="E13" s="247"/>
      <c r="F13" s="247"/>
      <c r="G13" s="247"/>
      <c r="H13"/>
    </row>
    <row r="14" spans="1:115" s="156" customFormat="1" ht="13.15" customHeight="1" x14ac:dyDescent="0.2">
      <c r="A14" s="238" t="s">
        <v>53</v>
      </c>
      <c r="B14" s="239" t="e">
        <f>SUM(C14:G14)</f>
        <v>#DIV/0!</v>
      </c>
      <c r="C14" s="240" t="e">
        <f>SUM(C11:C13)</f>
        <v>#DIV/0!</v>
      </c>
      <c r="D14" s="240" t="e">
        <f t="shared" ref="D14:G14" si="1">SUM(D11:D13)</f>
        <v>#DIV/0!</v>
      </c>
      <c r="E14" s="240" t="e">
        <f t="shared" si="1"/>
        <v>#DIV/0!</v>
      </c>
      <c r="F14" s="240" t="e">
        <f t="shared" si="1"/>
        <v>#DIV/0!</v>
      </c>
      <c r="G14" s="240" t="e">
        <f t="shared" si="1"/>
        <v>#DIV/0!</v>
      </c>
      <c r="H14"/>
    </row>
    <row r="15" spans="1:115" x14ac:dyDescent="0.2">
      <c r="C15" s="241"/>
      <c r="D15" s="241"/>
      <c r="E15" s="241"/>
    </row>
    <row r="16" spans="1:115" x14ac:dyDescent="0.2">
      <c r="C16" s="242"/>
      <c r="D16" s="242"/>
      <c r="E16" s="242"/>
    </row>
    <row r="18" spans="2:4" x14ac:dyDescent="0.2">
      <c r="B18" s="243"/>
    </row>
    <row r="19" spans="2:4" x14ac:dyDescent="0.2">
      <c r="B19" s="243"/>
    </row>
    <row r="22" spans="2:4" x14ac:dyDescent="0.2">
      <c r="D22" s="243"/>
    </row>
  </sheetData>
  <sheetProtection password="DA28" sheet="1" objects="1" scenarios="1"/>
  <mergeCells count="1">
    <mergeCell ref="A2:C2"/>
  </mergeCells>
  <phoneticPr fontId="0" type="noConversion"/>
  <pageMargins left="0.74803149606299213" right="0.74803149606299213" top="0.98425196850393704" bottom="0.98425196850393704" header="0.51181102362204722" footer="0.51181102362204722"/>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M29"/>
  <sheetViews>
    <sheetView zoomScale="130" zoomScaleNormal="130" workbookViewId="0">
      <pane ySplit="1" topLeftCell="A14" activePane="bottomLeft" state="frozen"/>
      <selection activeCell="H24" sqref="H24"/>
      <selection pane="bottomLeft" activeCell="E24" sqref="E24 F23"/>
    </sheetView>
  </sheetViews>
  <sheetFormatPr defaultColWidth="9.140625" defaultRowHeight="12" x14ac:dyDescent="0.2"/>
  <cols>
    <col min="1" max="1" width="37.7109375" style="248" customWidth="1"/>
    <col min="2" max="31" width="12.42578125" style="248" customWidth="1"/>
    <col min="32" max="16384" width="9.140625" style="248"/>
  </cols>
  <sheetData>
    <row r="1" spans="1:247" ht="12.75" thickBot="1" x14ac:dyDescent="0.25"/>
    <row r="2" spans="1:247" ht="27" customHeight="1" thickTop="1" thickBot="1" x14ac:dyDescent="0.25">
      <c r="A2" s="452" t="s">
        <v>127</v>
      </c>
      <c r="B2" s="453"/>
      <c r="C2" s="453"/>
      <c r="D2" s="454"/>
    </row>
    <row r="3" spans="1:247" s="85" customFormat="1" ht="15.6" customHeight="1" thickTop="1" thickBot="1" x14ac:dyDescent="0.25"/>
    <row r="4" spans="1:247" ht="9.6" customHeight="1" thickTop="1" x14ac:dyDescent="0.2">
      <c r="A4" s="420" t="s">
        <v>183</v>
      </c>
      <c r="B4" s="421"/>
      <c r="C4" s="421"/>
      <c r="D4" s="422"/>
    </row>
    <row r="5" spans="1:247" ht="9.6" customHeight="1" x14ac:dyDescent="0.2">
      <c r="A5" s="423"/>
      <c r="B5" s="424"/>
      <c r="C5" s="424"/>
      <c r="D5" s="425"/>
    </row>
    <row r="6" spans="1:247" ht="9.6" customHeight="1" x14ac:dyDescent="0.2">
      <c r="A6" s="423"/>
      <c r="B6" s="424"/>
      <c r="C6" s="424"/>
      <c r="D6" s="425"/>
    </row>
    <row r="7" spans="1:247" ht="88.9" customHeight="1" thickBot="1" x14ac:dyDescent="0.25">
      <c r="A7" s="426"/>
      <c r="B7" s="427"/>
      <c r="C7" s="427"/>
      <c r="D7" s="428"/>
    </row>
    <row r="8" spans="1:247" ht="26.45" customHeight="1" thickTop="1" x14ac:dyDescent="0.2"/>
    <row r="9" spans="1:247" s="35" customFormat="1" ht="28.9" customHeight="1" x14ac:dyDescent="0.15">
      <c r="A9" s="51" t="s">
        <v>0</v>
      </c>
      <c r="B9" s="52">
        <v>1</v>
      </c>
      <c r="C9" s="52">
        <v>2</v>
      </c>
      <c r="D9" s="52">
        <v>3</v>
      </c>
      <c r="E9" s="52">
        <v>4</v>
      </c>
      <c r="F9" s="52">
        <v>5</v>
      </c>
      <c r="G9" s="52">
        <v>6</v>
      </c>
      <c r="H9" s="52">
        <v>7</v>
      </c>
      <c r="I9" s="52">
        <v>8</v>
      </c>
      <c r="J9" s="52">
        <v>9</v>
      </c>
      <c r="K9" s="52">
        <v>10</v>
      </c>
      <c r="L9" s="52">
        <v>11</v>
      </c>
      <c r="M9" s="52">
        <v>12</v>
      </c>
      <c r="N9" s="52">
        <v>13</v>
      </c>
      <c r="O9" s="52">
        <v>14</v>
      </c>
      <c r="P9" s="52">
        <v>15</v>
      </c>
      <c r="Q9" s="52">
        <v>16</v>
      </c>
      <c r="R9" s="52">
        <v>17</v>
      </c>
      <c r="S9" s="52">
        <v>18</v>
      </c>
      <c r="T9" s="52">
        <v>19</v>
      </c>
      <c r="U9" s="52">
        <v>20</v>
      </c>
      <c r="V9" s="52">
        <v>21</v>
      </c>
      <c r="W9" s="52">
        <v>22</v>
      </c>
      <c r="X9" s="52">
        <v>23</v>
      </c>
      <c r="Y9" s="52">
        <v>24</v>
      </c>
      <c r="Z9" s="52">
        <v>25</v>
      </c>
      <c r="AA9" s="52">
        <v>26</v>
      </c>
      <c r="AB9" s="52">
        <v>27</v>
      </c>
      <c r="AC9" s="52">
        <v>28</v>
      </c>
      <c r="AD9" s="52">
        <v>29</v>
      </c>
      <c r="AE9" s="52">
        <v>30</v>
      </c>
    </row>
    <row r="10" spans="1:247" s="36" customFormat="1" ht="15.6" customHeight="1" x14ac:dyDescent="0.15">
      <c r="A10" s="29" t="s">
        <v>50</v>
      </c>
      <c r="B10" s="28">
        <f>FNPVC!C7</f>
        <v>0</v>
      </c>
      <c r="C10" s="28">
        <f>FNPVC!D7</f>
        <v>0</v>
      </c>
      <c r="D10" s="28">
        <f>FNPVC!E7</f>
        <v>0</v>
      </c>
      <c r="E10" s="28">
        <f>FNPVC!F7</f>
        <v>0</v>
      </c>
      <c r="F10" s="28">
        <f>FNPVC!G7</f>
        <v>0</v>
      </c>
      <c r="G10" s="28">
        <f>FNPVC!H7</f>
        <v>0</v>
      </c>
      <c r="H10" s="28">
        <f>FNPVC!I7</f>
        <v>0</v>
      </c>
      <c r="I10" s="28">
        <f>FNPVC!J7</f>
        <v>0</v>
      </c>
      <c r="J10" s="28">
        <f>FNPVC!K7</f>
        <v>0</v>
      </c>
      <c r="K10" s="28">
        <f>FNPVC!L7</f>
        <v>0</v>
      </c>
      <c r="L10" s="28">
        <f>FNPVC!M7</f>
        <v>0</v>
      </c>
      <c r="M10" s="28">
        <f>FNPVC!N7</f>
        <v>0</v>
      </c>
      <c r="N10" s="28">
        <f>FNPVC!O7</f>
        <v>0</v>
      </c>
      <c r="O10" s="28">
        <f>FNPVC!P7</f>
        <v>0</v>
      </c>
      <c r="P10" s="28">
        <f>FNPVC!Q7</f>
        <v>0</v>
      </c>
      <c r="Q10" s="28">
        <f>FNPVC!R7</f>
        <v>0</v>
      </c>
      <c r="R10" s="28">
        <f>FNPVC!S7</f>
        <v>0</v>
      </c>
      <c r="S10" s="28">
        <f>FNPVC!T7</f>
        <v>0</v>
      </c>
      <c r="T10" s="28">
        <f>FNPVC!U7</f>
        <v>0</v>
      </c>
      <c r="U10" s="28">
        <f>FNPVC!V7</f>
        <v>0</v>
      </c>
      <c r="V10" s="28">
        <f>FNPVC!W7</f>
        <v>0</v>
      </c>
      <c r="W10" s="28">
        <f>FNPVC!X7</f>
        <v>0</v>
      </c>
      <c r="X10" s="28">
        <f>FNPVC!Y7</f>
        <v>0</v>
      </c>
      <c r="Y10" s="28">
        <f>FNPVC!Z7</f>
        <v>0</v>
      </c>
      <c r="Z10" s="28">
        <f>FNPVC!AA7</f>
        <v>0</v>
      </c>
      <c r="AA10" s="28">
        <f>FNPVC!AB7</f>
        <v>0</v>
      </c>
      <c r="AB10" s="28">
        <f>FNPVC!AC7</f>
        <v>0</v>
      </c>
      <c r="AC10" s="28">
        <f>FNPVC!AD7</f>
        <v>0</v>
      </c>
      <c r="AD10" s="28">
        <f>FNPVC!AE7</f>
        <v>0</v>
      </c>
      <c r="AE10" s="28">
        <f>FNPVC!AF7</f>
        <v>0</v>
      </c>
      <c r="AH10" s="35"/>
      <c r="AI10" s="35"/>
      <c r="AJ10" s="35"/>
      <c r="AK10" s="35"/>
      <c r="AL10" s="35"/>
      <c r="AM10" s="35"/>
      <c r="AN10" s="35"/>
      <c r="AO10" s="35"/>
      <c r="AP10" s="35"/>
    </row>
    <row r="11" spans="1:247" s="36" customFormat="1" ht="15.6" customHeight="1" x14ac:dyDescent="0.15">
      <c r="A11" s="29" t="s">
        <v>144</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c r="FV11" s="35"/>
      <c r="FW11" s="35"/>
      <c r="FX11" s="35"/>
      <c r="FY11" s="35"/>
      <c r="FZ11" s="35"/>
      <c r="GA11" s="35"/>
      <c r="GB11" s="35"/>
      <c r="GC11" s="35"/>
      <c r="GD11" s="35"/>
      <c r="GE11" s="35"/>
      <c r="GF11" s="35"/>
      <c r="GG11" s="35"/>
      <c r="GH11" s="35"/>
      <c r="GI11" s="35"/>
      <c r="GJ11" s="35"/>
      <c r="GK11" s="35"/>
      <c r="GL11" s="35"/>
      <c r="GM11" s="35"/>
      <c r="GN11" s="35"/>
      <c r="GO11" s="35"/>
      <c r="GP11" s="35"/>
      <c r="GQ11" s="35"/>
      <c r="GR11" s="35"/>
      <c r="GS11" s="35"/>
      <c r="GT11" s="35"/>
      <c r="GU11" s="35"/>
      <c r="GV11" s="35"/>
      <c r="GW11" s="35"/>
      <c r="GX11" s="35"/>
      <c r="GY11" s="35"/>
      <c r="GZ11" s="35"/>
      <c r="HA11" s="35"/>
      <c r="HB11" s="35"/>
      <c r="HC11" s="35"/>
      <c r="HD11" s="35"/>
      <c r="HE11" s="35"/>
      <c r="HF11" s="35"/>
      <c r="HG11" s="35"/>
      <c r="HH11" s="35"/>
      <c r="HI11" s="35"/>
      <c r="HJ11" s="35"/>
      <c r="HK11" s="35"/>
      <c r="HL11" s="35"/>
      <c r="HM11" s="35"/>
      <c r="HN11" s="35"/>
      <c r="HO11" s="35"/>
      <c r="HP11" s="35"/>
      <c r="HQ11" s="35"/>
      <c r="HR11" s="35"/>
      <c r="HS11" s="35"/>
      <c r="HT11" s="35"/>
      <c r="HU11" s="35"/>
      <c r="HV11" s="35"/>
      <c r="HW11" s="35"/>
      <c r="HX11" s="35"/>
      <c r="HY11" s="35"/>
      <c r="HZ11" s="35"/>
      <c r="IA11" s="35"/>
      <c r="IB11" s="35"/>
      <c r="IC11" s="35"/>
      <c r="ID11" s="35"/>
      <c r="IE11" s="35"/>
      <c r="IF11" s="35"/>
      <c r="IG11" s="35"/>
      <c r="IH11" s="35"/>
      <c r="II11" s="35"/>
      <c r="IJ11" s="35"/>
      <c r="IK11" s="35"/>
      <c r="IL11" s="35"/>
      <c r="IM11" s="35"/>
    </row>
    <row r="12" spans="1:247" s="36" customFormat="1" ht="15.6" customHeight="1" x14ac:dyDescent="0.15">
      <c r="A12" s="29" t="str">
        <f>'Izvori financiranja'!A11</f>
        <v>Doprinos zajednice</v>
      </c>
      <c r="B12" s="28" t="e">
        <f>'Izvori financiranja'!C11</f>
        <v>#DIV/0!</v>
      </c>
      <c r="C12" s="28" t="e">
        <f>'Izvori financiranja'!D11</f>
        <v>#DIV/0!</v>
      </c>
      <c r="D12" s="28" t="e">
        <f>'Izvori financiranja'!E11</f>
        <v>#DIV/0!</v>
      </c>
      <c r="E12" s="28" t="e">
        <f>'Izvori financiranja'!F11</f>
        <v>#DIV/0!</v>
      </c>
      <c r="F12" s="28" t="e">
        <f>'Izvori financiranja'!G11</f>
        <v>#DIV/0!</v>
      </c>
      <c r="G12" s="28">
        <f>'Izvori financiranja'!H11</f>
        <v>0</v>
      </c>
      <c r="H12" s="28"/>
      <c r="I12" s="28"/>
      <c r="J12" s="28"/>
      <c r="K12" s="28"/>
      <c r="L12" s="28"/>
      <c r="M12" s="28"/>
      <c r="N12" s="28"/>
      <c r="O12" s="28"/>
      <c r="P12" s="28"/>
      <c r="Q12" s="28"/>
      <c r="R12" s="28"/>
      <c r="S12" s="28"/>
      <c r="T12" s="28"/>
      <c r="U12" s="28"/>
      <c r="V12" s="28"/>
      <c r="W12" s="28"/>
      <c r="X12" s="28"/>
      <c r="Y12" s="28"/>
      <c r="Z12" s="28"/>
      <c r="AA12" s="28"/>
      <c r="AB12" s="28"/>
      <c r="AC12" s="28"/>
      <c r="AD12" s="28"/>
      <c r="AE12" s="28"/>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c r="FV12" s="35"/>
      <c r="FW12" s="35"/>
      <c r="FX12" s="35"/>
      <c r="FY12" s="35"/>
      <c r="FZ12" s="35"/>
      <c r="GA12" s="35"/>
      <c r="GB12" s="35"/>
      <c r="GC12" s="35"/>
      <c r="GD12" s="35"/>
      <c r="GE12" s="35"/>
      <c r="GF12" s="35"/>
      <c r="GG12" s="35"/>
      <c r="GH12" s="35"/>
      <c r="GI12" s="35"/>
      <c r="GJ12" s="35"/>
      <c r="GK12" s="35"/>
      <c r="GL12" s="35"/>
      <c r="GM12" s="35"/>
      <c r="GN12" s="35"/>
      <c r="GO12" s="35"/>
      <c r="GP12" s="35"/>
      <c r="GQ12" s="35"/>
      <c r="GR12" s="35"/>
      <c r="GS12" s="35"/>
      <c r="GT12" s="35"/>
      <c r="GU12" s="35"/>
      <c r="GV12" s="35"/>
      <c r="GW12" s="35"/>
      <c r="GX12" s="35"/>
      <c r="GY12" s="35"/>
      <c r="GZ12" s="35"/>
      <c r="HA12" s="35"/>
      <c r="HB12" s="35"/>
      <c r="HC12" s="35"/>
      <c r="HD12" s="35"/>
      <c r="HE12" s="35"/>
      <c r="HF12" s="35"/>
      <c r="HG12" s="35"/>
      <c r="HH12" s="35"/>
      <c r="HI12" s="35"/>
      <c r="HJ12" s="35"/>
      <c r="HK12" s="35"/>
      <c r="HL12" s="35"/>
      <c r="HM12" s="35"/>
      <c r="HN12" s="35"/>
      <c r="HO12" s="35"/>
      <c r="HP12" s="35"/>
      <c r="HQ12" s="35"/>
      <c r="HR12" s="35"/>
      <c r="HS12" s="35"/>
      <c r="HT12" s="35"/>
      <c r="HU12" s="35"/>
      <c r="HV12" s="35"/>
      <c r="HW12" s="35"/>
      <c r="HX12" s="35"/>
      <c r="HY12" s="35"/>
      <c r="HZ12" s="35"/>
      <c r="IA12" s="35"/>
      <c r="IB12" s="35"/>
      <c r="IC12" s="35"/>
      <c r="ID12" s="35"/>
      <c r="IE12" s="35"/>
      <c r="IF12" s="35"/>
      <c r="IG12" s="35"/>
      <c r="IH12" s="35"/>
      <c r="II12" s="35"/>
      <c r="IJ12" s="35"/>
      <c r="IK12" s="35"/>
      <c r="IL12" s="35"/>
      <c r="IM12" s="35"/>
    </row>
    <row r="13" spans="1:247" s="41" customFormat="1" ht="15.6" customHeight="1" x14ac:dyDescent="0.15">
      <c r="A13" s="30" t="str">
        <f>'Izvori financiranja'!A12</f>
        <v>Javni doprinos</v>
      </c>
      <c r="B13" s="28">
        <f>'Izvori financiranja'!C12</f>
        <v>0</v>
      </c>
      <c r="C13" s="28">
        <f>'Izvori financiranja'!D12</f>
        <v>0</v>
      </c>
      <c r="D13" s="28">
        <f>'Izvori financiranja'!E12</f>
        <v>0</v>
      </c>
      <c r="E13" s="28">
        <f>'Izvori financiranja'!F12</f>
        <v>0</v>
      </c>
      <c r="F13" s="28">
        <f>'Izvori financiranja'!G12</f>
        <v>0</v>
      </c>
      <c r="G13" s="28">
        <f>'Izvori financiranja'!H12</f>
        <v>0</v>
      </c>
      <c r="H13" s="28"/>
      <c r="I13" s="28"/>
      <c r="J13" s="28"/>
      <c r="K13" s="28"/>
      <c r="L13" s="28"/>
      <c r="M13" s="28"/>
      <c r="N13" s="28"/>
      <c r="O13" s="28"/>
      <c r="P13" s="28"/>
      <c r="Q13" s="28"/>
      <c r="R13" s="28"/>
      <c r="S13" s="28"/>
      <c r="T13" s="28"/>
      <c r="U13" s="28"/>
      <c r="V13" s="28"/>
      <c r="W13" s="28"/>
      <c r="X13" s="28"/>
      <c r="Y13" s="28"/>
      <c r="Z13" s="28"/>
      <c r="AA13" s="28"/>
      <c r="AB13" s="28"/>
      <c r="AC13" s="28"/>
      <c r="AD13" s="28"/>
      <c r="AE13" s="28"/>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c r="FV13" s="35"/>
      <c r="FW13" s="35"/>
      <c r="FX13" s="35"/>
      <c r="FY13" s="35"/>
      <c r="FZ13" s="35"/>
      <c r="GA13" s="35"/>
      <c r="GB13" s="35"/>
      <c r="GC13" s="35"/>
      <c r="GD13" s="35"/>
      <c r="GE13" s="35"/>
      <c r="GF13" s="35"/>
      <c r="GG13" s="35"/>
      <c r="GH13" s="35"/>
      <c r="GI13" s="35"/>
      <c r="GJ13" s="35"/>
      <c r="GK13" s="35"/>
      <c r="GL13" s="35"/>
      <c r="GM13" s="35"/>
      <c r="GN13" s="35"/>
      <c r="GO13" s="35"/>
      <c r="GP13" s="35"/>
      <c r="GQ13" s="35"/>
      <c r="GR13" s="35"/>
      <c r="GS13" s="35"/>
      <c r="GT13" s="35"/>
      <c r="GU13" s="35"/>
      <c r="GV13" s="35"/>
      <c r="GW13" s="35"/>
      <c r="GX13" s="35"/>
      <c r="GY13" s="35"/>
      <c r="GZ13" s="35"/>
      <c r="HA13" s="35"/>
      <c r="HB13" s="35"/>
      <c r="HC13" s="35"/>
      <c r="HD13" s="35"/>
      <c r="HE13" s="35"/>
      <c r="HF13" s="35"/>
      <c r="HG13" s="35"/>
      <c r="HH13" s="35"/>
      <c r="HI13" s="35"/>
      <c r="HJ13" s="35"/>
      <c r="HK13" s="35"/>
      <c r="HL13" s="35"/>
      <c r="HM13" s="35"/>
      <c r="HN13" s="35"/>
      <c r="HO13" s="35"/>
      <c r="HP13" s="35"/>
      <c r="HQ13" s="35"/>
      <c r="HR13" s="35"/>
      <c r="HS13" s="35"/>
      <c r="HT13" s="35"/>
      <c r="HU13" s="35"/>
      <c r="HV13" s="35"/>
      <c r="HW13" s="35"/>
      <c r="HX13" s="35"/>
      <c r="HY13" s="35"/>
      <c r="HZ13" s="35"/>
      <c r="IA13" s="35"/>
      <c r="IB13" s="35"/>
      <c r="IC13" s="35"/>
      <c r="ID13" s="35"/>
      <c r="IE13" s="35"/>
      <c r="IF13" s="35"/>
      <c r="IG13" s="35"/>
      <c r="IH13" s="35"/>
      <c r="II13" s="35"/>
      <c r="IJ13" s="35"/>
      <c r="IK13" s="35"/>
      <c r="IL13" s="35"/>
      <c r="IM13" s="35"/>
    </row>
    <row r="14" spans="1:247" s="41" customFormat="1" ht="15.6" customHeight="1" x14ac:dyDescent="0.15">
      <c r="A14" s="30" t="str">
        <f>'Izvori financiranja'!A13</f>
        <v>Zajam</v>
      </c>
      <c r="B14" s="28">
        <f>'Izvori financiranja'!C13</f>
        <v>0</v>
      </c>
      <c r="C14" s="28">
        <f>'Izvori financiranja'!D13</f>
        <v>0</v>
      </c>
      <c r="D14" s="28">
        <f>'Izvori financiranja'!E13</f>
        <v>0</v>
      </c>
      <c r="E14" s="28">
        <f>'Izvori financiranja'!F13</f>
        <v>0</v>
      </c>
      <c r="F14" s="28">
        <f>'Izvori financiranja'!G13</f>
        <v>0</v>
      </c>
      <c r="G14" s="28">
        <f>'Izvori financiranja'!H13</f>
        <v>0</v>
      </c>
      <c r="H14" s="28"/>
      <c r="I14" s="28"/>
      <c r="J14" s="28"/>
      <c r="K14" s="28"/>
      <c r="L14" s="28"/>
      <c r="M14" s="28"/>
      <c r="N14" s="28"/>
      <c r="O14" s="28"/>
      <c r="P14" s="28"/>
      <c r="Q14" s="28"/>
      <c r="R14" s="28"/>
      <c r="S14" s="28"/>
      <c r="T14" s="28"/>
      <c r="U14" s="28"/>
      <c r="V14" s="28"/>
      <c r="W14" s="28"/>
      <c r="X14" s="28"/>
      <c r="Y14" s="28"/>
      <c r="Z14" s="28"/>
      <c r="AA14" s="28"/>
      <c r="AB14" s="28"/>
      <c r="AC14" s="28"/>
      <c r="AD14" s="28"/>
      <c r="AE14" s="28"/>
      <c r="AF14" s="36"/>
      <c r="AG14" s="36"/>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c r="FV14" s="35"/>
      <c r="FW14" s="35"/>
      <c r="FX14" s="35"/>
      <c r="FY14" s="35"/>
      <c r="FZ14" s="35"/>
      <c r="GA14" s="35"/>
      <c r="GB14" s="35"/>
      <c r="GC14" s="35"/>
      <c r="GD14" s="35"/>
      <c r="GE14" s="35"/>
      <c r="GF14" s="35"/>
      <c r="GG14" s="35"/>
      <c r="GH14" s="35"/>
      <c r="GI14" s="35"/>
      <c r="GJ14" s="35"/>
      <c r="GK14" s="35"/>
      <c r="GL14" s="35"/>
      <c r="GM14" s="35"/>
      <c r="GN14" s="35"/>
      <c r="GO14" s="35"/>
      <c r="GP14" s="35"/>
      <c r="GQ14" s="35"/>
      <c r="GR14" s="35"/>
      <c r="GS14" s="35"/>
      <c r="GT14" s="35"/>
      <c r="GU14" s="35"/>
      <c r="GV14" s="35"/>
      <c r="GW14" s="35"/>
      <c r="GX14" s="35"/>
      <c r="GY14" s="35"/>
      <c r="GZ14" s="35"/>
      <c r="HA14" s="35"/>
      <c r="HB14" s="35"/>
      <c r="HC14" s="35"/>
      <c r="HD14" s="35"/>
      <c r="HE14" s="35"/>
      <c r="HF14" s="35"/>
      <c r="HG14" s="35"/>
      <c r="HH14" s="35"/>
      <c r="HI14" s="35"/>
      <c r="HJ14" s="35"/>
      <c r="HK14" s="35"/>
      <c r="HL14" s="35"/>
      <c r="HM14" s="35"/>
      <c r="HN14" s="35"/>
      <c r="HO14" s="35"/>
      <c r="HP14" s="35"/>
      <c r="HQ14" s="35"/>
      <c r="HR14" s="35"/>
      <c r="HS14" s="35"/>
      <c r="HT14" s="35"/>
      <c r="HU14" s="35"/>
      <c r="HV14" s="35"/>
      <c r="HW14" s="35"/>
      <c r="HX14" s="35"/>
      <c r="HY14" s="35"/>
      <c r="HZ14" s="35"/>
      <c r="IA14" s="35"/>
      <c r="IB14" s="35"/>
      <c r="IC14" s="35"/>
      <c r="ID14" s="35"/>
      <c r="IE14" s="35"/>
      <c r="IF14" s="35"/>
      <c r="IG14" s="35"/>
      <c r="IH14" s="35"/>
      <c r="II14" s="35"/>
      <c r="IJ14" s="35"/>
      <c r="IK14" s="35"/>
      <c r="IL14" s="35"/>
      <c r="IM14" s="35"/>
    </row>
    <row r="15" spans="1:247" s="37" customFormat="1" ht="19.149999999999999" customHeight="1" x14ac:dyDescent="0.15">
      <c r="A15" s="32" t="s">
        <v>49</v>
      </c>
      <c r="B15" s="31" t="e">
        <f t="shared" ref="B15:AE15" si="0">SUM(B10:B14)</f>
        <v>#DIV/0!</v>
      </c>
      <c r="C15" s="31" t="e">
        <f t="shared" si="0"/>
        <v>#DIV/0!</v>
      </c>
      <c r="D15" s="31" t="e">
        <f t="shared" si="0"/>
        <v>#DIV/0!</v>
      </c>
      <c r="E15" s="31" t="e">
        <f t="shared" si="0"/>
        <v>#DIV/0!</v>
      </c>
      <c r="F15" s="31" t="e">
        <f t="shared" si="0"/>
        <v>#DIV/0!</v>
      </c>
      <c r="G15" s="31">
        <f t="shared" si="0"/>
        <v>0</v>
      </c>
      <c r="H15" s="31">
        <f t="shared" si="0"/>
        <v>0</v>
      </c>
      <c r="I15" s="31">
        <f t="shared" si="0"/>
        <v>0</v>
      </c>
      <c r="J15" s="31">
        <f t="shared" si="0"/>
        <v>0</v>
      </c>
      <c r="K15" s="31">
        <f t="shared" si="0"/>
        <v>0</v>
      </c>
      <c r="L15" s="31">
        <f t="shared" si="0"/>
        <v>0</v>
      </c>
      <c r="M15" s="31">
        <f t="shared" si="0"/>
        <v>0</v>
      </c>
      <c r="N15" s="31">
        <f t="shared" si="0"/>
        <v>0</v>
      </c>
      <c r="O15" s="31">
        <f t="shared" si="0"/>
        <v>0</v>
      </c>
      <c r="P15" s="31">
        <f t="shared" si="0"/>
        <v>0</v>
      </c>
      <c r="Q15" s="31">
        <f t="shared" si="0"/>
        <v>0</v>
      </c>
      <c r="R15" s="31">
        <f t="shared" si="0"/>
        <v>0</v>
      </c>
      <c r="S15" s="31">
        <f t="shared" si="0"/>
        <v>0</v>
      </c>
      <c r="T15" s="31">
        <f t="shared" si="0"/>
        <v>0</v>
      </c>
      <c r="U15" s="31">
        <f t="shared" si="0"/>
        <v>0</v>
      </c>
      <c r="V15" s="31">
        <f t="shared" si="0"/>
        <v>0</v>
      </c>
      <c r="W15" s="31">
        <f t="shared" si="0"/>
        <v>0</v>
      </c>
      <c r="X15" s="31">
        <f t="shared" si="0"/>
        <v>0</v>
      </c>
      <c r="Y15" s="31">
        <f t="shared" si="0"/>
        <v>0</v>
      </c>
      <c r="Z15" s="31">
        <f t="shared" si="0"/>
        <v>0</v>
      </c>
      <c r="AA15" s="31">
        <f t="shared" si="0"/>
        <v>0</v>
      </c>
      <c r="AB15" s="31">
        <f t="shared" si="0"/>
        <v>0</v>
      </c>
      <c r="AC15" s="31">
        <f t="shared" si="0"/>
        <v>0</v>
      </c>
      <c r="AD15" s="31">
        <f t="shared" si="0"/>
        <v>0</v>
      </c>
      <c r="AE15" s="31">
        <f t="shared" si="0"/>
        <v>0</v>
      </c>
      <c r="AF15" s="36"/>
      <c r="AG15" s="36"/>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row>
    <row r="16" spans="1:247" s="36" customFormat="1" ht="15.6" customHeight="1" x14ac:dyDescent="0.15">
      <c r="A16" s="30" t="s">
        <v>42</v>
      </c>
      <c r="B16" s="75">
        <f>FNPVC!C10</f>
        <v>0</v>
      </c>
      <c r="C16" s="75">
        <f>FNPVC!D10</f>
        <v>0</v>
      </c>
      <c r="D16" s="75">
        <f>FNPVC!E10</f>
        <v>0</v>
      </c>
      <c r="E16" s="75">
        <f>FNPVC!F10</f>
        <v>0</v>
      </c>
      <c r="F16" s="75">
        <f>FNPVC!G10</f>
        <v>0</v>
      </c>
      <c r="G16" s="75">
        <f>FNPVC!H10</f>
        <v>0</v>
      </c>
      <c r="H16" s="75">
        <f>FNPVC!I10</f>
        <v>0</v>
      </c>
      <c r="I16" s="75">
        <f>FNPVC!J10</f>
        <v>0</v>
      </c>
      <c r="J16" s="75">
        <f>FNPVC!K10</f>
        <v>0</v>
      </c>
      <c r="K16" s="75">
        <f>FNPVC!L10</f>
        <v>0</v>
      </c>
      <c r="L16" s="75">
        <f>FNPVC!M10</f>
        <v>0</v>
      </c>
      <c r="M16" s="75">
        <f>FNPVC!N10</f>
        <v>0</v>
      </c>
      <c r="N16" s="75">
        <f>FNPVC!O10</f>
        <v>0</v>
      </c>
      <c r="O16" s="75">
        <f>FNPVC!P10</f>
        <v>0</v>
      </c>
      <c r="P16" s="75">
        <f>FNPVC!Q10</f>
        <v>0</v>
      </c>
      <c r="Q16" s="75">
        <f>FNPVC!R10</f>
        <v>0</v>
      </c>
      <c r="R16" s="75">
        <f>FNPVC!S10</f>
        <v>0</v>
      </c>
      <c r="S16" s="75">
        <f>FNPVC!T10</f>
        <v>0</v>
      </c>
      <c r="T16" s="75">
        <f>FNPVC!U10</f>
        <v>0</v>
      </c>
      <c r="U16" s="75">
        <f>FNPVC!V10</f>
        <v>0</v>
      </c>
      <c r="V16" s="75">
        <f>FNPVC!W10</f>
        <v>0</v>
      </c>
      <c r="W16" s="75">
        <f>FNPVC!X10</f>
        <v>0</v>
      </c>
      <c r="X16" s="75">
        <f>FNPVC!Y10</f>
        <v>0</v>
      </c>
      <c r="Y16" s="75">
        <f>FNPVC!Z10</f>
        <v>0</v>
      </c>
      <c r="Z16" s="75">
        <f>FNPVC!AA10</f>
        <v>0</v>
      </c>
      <c r="AA16" s="75">
        <f>FNPVC!AB10</f>
        <v>0</v>
      </c>
      <c r="AB16" s="75">
        <f>FNPVC!AC10</f>
        <v>0</v>
      </c>
      <c r="AC16" s="75">
        <f>FNPVC!AD10</f>
        <v>0</v>
      </c>
      <c r="AD16" s="75">
        <f>FNPVC!AE10</f>
        <v>0</v>
      </c>
      <c r="AE16" s="75">
        <f>FNPVC!AF10</f>
        <v>0</v>
      </c>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c r="FV16" s="35"/>
      <c r="FW16" s="35"/>
      <c r="FX16" s="35"/>
      <c r="FY16" s="35"/>
      <c r="FZ16" s="35"/>
      <c r="GA16" s="35"/>
      <c r="GB16" s="35"/>
      <c r="GC16" s="35"/>
      <c r="GD16" s="35"/>
      <c r="GE16" s="35"/>
      <c r="GF16" s="35"/>
      <c r="GG16" s="35"/>
      <c r="GH16" s="35"/>
      <c r="GI16" s="35"/>
      <c r="GJ16" s="35"/>
      <c r="GK16" s="35"/>
      <c r="GL16" s="35"/>
      <c r="GM16" s="35"/>
      <c r="GN16" s="35"/>
      <c r="GO16" s="35"/>
      <c r="GP16" s="35"/>
      <c r="GQ16" s="35"/>
      <c r="GR16" s="35"/>
      <c r="GS16" s="35"/>
      <c r="GT16" s="35"/>
      <c r="GU16" s="35"/>
      <c r="GV16" s="35"/>
      <c r="GW16" s="35"/>
      <c r="GX16" s="35"/>
      <c r="GY16" s="35"/>
      <c r="GZ16" s="35"/>
      <c r="HA16" s="35"/>
      <c r="HB16" s="35"/>
      <c r="HC16" s="35"/>
      <c r="HD16" s="35"/>
      <c r="HE16" s="35"/>
      <c r="HF16" s="35"/>
      <c r="HG16" s="35"/>
      <c r="HH16" s="35"/>
      <c r="HI16" s="35"/>
      <c r="HJ16" s="35"/>
      <c r="HK16" s="35"/>
      <c r="HL16" s="35"/>
      <c r="HM16" s="35"/>
      <c r="HN16" s="35"/>
      <c r="HO16" s="35"/>
      <c r="HP16" s="35"/>
      <c r="HQ16" s="35"/>
      <c r="HR16" s="35"/>
      <c r="HS16" s="35"/>
      <c r="HT16" s="35"/>
      <c r="HU16" s="35"/>
      <c r="HV16" s="35"/>
      <c r="HW16" s="35"/>
      <c r="HX16" s="35"/>
      <c r="HY16" s="35"/>
      <c r="HZ16" s="35"/>
      <c r="IA16" s="35"/>
      <c r="IB16" s="35"/>
      <c r="IC16" s="35"/>
      <c r="ID16" s="35"/>
      <c r="IE16" s="35"/>
      <c r="IF16" s="35"/>
      <c r="IG16" s="35"/>
      <c r="IH16" s="35"/>
      <c r="II16" s="35"/>
      <c r="IJ16" s="35"/>
      <c r="IK16" s="35"/>
      <c r="IL16" s="35"/>
      <c r="IM16" s="35"/>
    </row>
    <row r="17" spans="1:247" s="36" customFormat="1" ht="15.6" customHeight="1" x14ac:dyDescent="0.15">
      <c r="A17" s="30" t="str">
        <f>FNPVC!A11</f>
        <v>Troškovi zamjene opreme</v>
      </c>
      <c r="B17" s="28">
        <f>FNPVC!C11</f>
        <v>0</v>
      </c>
      <c r="C17" s="28">
        <f>FNPVC!D11</f>
        <v>0</v>
      </c>
      <c r="D17" s="28">
        <f>FNPVC!E11</f>
        <v>0</v>
      </c>
      <c r="E17" s="28">
        <f>FNPVC!F11</f>
        <v>0</v>
      </c>
      <c r="F17" s="28">
        <f>FNPVC!G11</f>
        <v>0</v>
      </c>
      <c r="G17" s="28">
        <f>FNPVC!H11</f>
        <v>0</v>
      </c>
      <c r="H17" s="28">
        <f>FNPVC!I11</f>
        <v>0</v>
      </c>
      <c r="I17" s="28">
        <f>FNPVC!J11</f>
        <v>0</v>
      </c>
      <c r="J17" s="28">
        <f>FNPVC!K11</f>
        <v>0</v>
      </c>
      <c r="K17" s="28">
        <f>FNPVC!L11</f>
        <v>0</v>
      </c>
      <c r="L17" s="28">
        <f>FNPVC!M11</f>
        <v>0</v>
      </c>
      <c r="M17" s="28">
        <f>FNPVC!N11</f>
        <v>0</v>
      </c>
      <c r="N17" s="28">
        <f>FNPVC!O11</f>
        <v>0</v>
      </c>
      <c r="O17" s="28">
        <f>FNPVC!P11</f>
        <v>0</v>
      </c>
      <c r="P17" s="28">
        <f>FNPVC!Q11</f>
        <v>0</v>
      </c>
      <c r="Q17" s="28">
        <f>FNPVC!R11</f>
        <v>0</v>
      </c>
      <c r="R17" s="28">
        <f>FNPVC!S11</f>
        <v>0</v>
      </c>
      <c r="S17" s="28">
        <f>FNPVC!T11</f>
        <v>0</v>
      </c>
      <c r="T17" s="28">
        <f>FNPVC!U11</f>
        <v>0</v>
      </c>
      <c r="U17" s="28">
        <f>FNPVC!V11</f>
        <v>0</v>
      </c>
      <c r="V17" s="28">
        <f>FNPVC!W11</f>
        <v>0</v>
      </c>
      <c r="W17" s="28">
        <f>FNPVC!X11</f>
        <v>0</v>
      </c>
      <c r="X17" s="28">
        <f>FNPVC!Y11</f>
        <v>0</v>
      </c>
      <c r="Y17" s="28">
        <f>FNPVC!Z11</f>
        <v>0</v>
      </c>
      <c r="Z17" s="28">
        <f>FNPVC!AA11</f>
        <v>0</v>
      </c>
      <c r="AA17" s="28">
        <f>FNPVC!AB11</f>
        <v>0</v>
      </c>
      <c r="AB17" s="28">
        <f>FNPVC!AC11</f>
        <v>0</v>
      </c>
      <c r="AC17" s="28">
        <f>FNPVC!AD11</f>
        <v>0</v>
      </c>
      <c r="AD17" s="28">
        <f>FNPVC!AE11</f>
        <v>0</v>
      </c>
      <c r="AE17" s="28">
        <f>FNPVC!AF11</f>
        <v>0</v>
      </c>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c r="FV17" s="35"/>
      <c r="FW17" s="35"/>
      <c r="FX17" s="35"/>
      <c r="FY17" s="35"/>
      <c r="FZ17" s="35"/>
      <c r="GA17" s="35"/>
      <c r="GB17" s="35"/>
      <c r="GC17" s="35"/>
      <c r="GD17" s="35"/>
      <c r="GE17" s="35"/>
      <c r="GF17" s="35"/>
      <c r="GG17" s="35"/>
      <c r="GH17" s="35"/>
      <c r="GI17" s="35"/>
      <c r="GJ17" s="35"/>
      <c r="GK17" s="35"/>
      <c r="GL17" s="35"/>
      <c r="GM17" s="35"/>
      <c r="GN17" s="35"/>
      <c r="GO17" s="35"/>
      <c r="GP17" s="35"/>
      <c r="GQ17" s="35"/>
      <c r="GR17" s="35"/>
      <c r="GS17" s="35"/>
      <c r="GT17" s="35"/>
      <c r="GU17" s="35"/>
      <c r="GV17" s="35"/>
      <c r="GW17" s="35"/>
      <c r="GX17" s="35"/>
      <c r="GY17" s="35"/>
      <c r="GZ17" s="35"/>
      <c r="HA17" s="35"/>
      <c r="HB17" s="35"/>
      <c r="HC17" s="35"/>
      <c r="HD17" s="35"/>
      <c r="HE17" s="35"/>
      <c r="HF17" s="35"/>
      <c r="HG17" s="35"/>
      <c r="HH17" s="35"/>
      <c r="HI17" s="35"/>
      <c r="HJ17" s="35"/>
      <c r="HK17" s="35"/>
      <c r="HL17" s="35"/>
      <c r="HM17" s="35"/>
      <c r="HN17" s="35"/>
      <c r="HO17" s="35"/>
      <c r="HP17" s="35"/>
      <c r="HQ17" s="35"/>
      <c r="HR17" s="35"/>
      <c r="HS17" s="35"/>
      <c r="HT17" s="35"/>
      <c r="HU17" s="35"/>
      <c r="HV17" s="35"/>
      <c r="HW17" s="35"/>
      <c r="HX17" s="35"/>
      <c r="HY17" s="35"/>
      <c r="HZ17" s="35"/>
      <c r="IA17" s="35"/>
      <c r="IB17" s="35"/>
      <c r="IC17" s="35"/>
      <c r="ID17" s="35"/>
      <c r="IE17" s="35"/>
      <c r="IF17" s="35"/>
      <c r="IG17" s="35"/>
      <c r="IH17" s="35"/>
      <c r="II17" s="35"/>
      <c r="IJ17" s="35"/>
      <c r="IK17" s="35"/>
      <c r="IL17" s="35"/>
      <c r="IM17" s="35"/>
    </row>
    <row r="18" spans="1:247" s="36" customFormat="1" ht="15.6" customHeight="1" x14ac:dyDescent="0.15">
      <c r="A18" s="30" t="s">
        <v>130</v>
      </c>
      <c r="B18" s="68"/>
      <c r="C18" s="68"/>
      <c r="D18" s="68"/>
      <c r="E18" s="68"/>
      <c r="F18" s="68"/>
      <c r="G18" s="68"/>
      <c r="H18" s="68"/>
      <c r="I18" s="68"/>
      <c r="J18" s="68"/>
      <c r="K18" s="68"/>
      <c r="L18" s="68"/>
      <c r="M18" s="68"/>
      <c r="N18" s="68"/>
      <c r="O18" s="69"/>
      <c r="P18" s="68"/>
      <c r="Q18" s="68"/>
      <c r="R18" s="68"/>
      <c r="S18" s="68"/>
      <c r="T18" s="68"/>
      <c r="U18" s="68"/>
      <c r="V18" s="68"/>
      <c r="W18" s="68"/>
      <c r="X18" s="68"/>
      <c r="Y18" s="68"/>
      <c r="Z18" s="68"/>
      <c r="AA18" s="68"/>
      <c r="AB18" s="68"/>
      <c r="AC18" s="68"/>
      <c r="AD18" s="68"/>
      <c r="AE18" s="68"/>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c r="FV18" s="35"/>
      <c r="FW18" s="35"/>
      <c r="FX18" s="35"/>
      <c r="FY18" s="35"/>
      <c r="FZ18" s="35"/>
      <c r="GA18" s="35"/>
      <c r="GB18" s="35"/>
      <c r="GC18" s="35"/>
      <c r="GD18" s="35"/>
      <c r="GE18" s="35"/>
      <c r="GF18" s="35"/>
      <c r="GG18" s="35"/>
      <c r="GH18" s="35"/>
      <c r="GI18" s="35"/>
      <c r="GJ18" s="35"/>
      <c r="GK18" s="35"/>
      <c r="GL18" s="35"/>
      <c r="GM18" s="35"/>
      <c r="GN18" s="35"/>
      <c r="GO18" s="35"/>
      <c r="GP18" s="35"/>
      <c r="GQ18" s="35"/>
      <c r="GR18" s="35"/>
      <c r="GS18" s="35"/>
      <c r="GT18" s="35"/>
      <c r="GU18" s="35"/>
      <c r="GV18" s="35"/>
      <c r="GW18" s="35"/>
      <c r="GX18" s="35"/>
      <c r="GY18" s="35"/>
      <c r="GZ18" s="35"/>
      <c r="HA18" s="35"/>
      <c r="HB18" s="35"/>
      <c r="HC18" s="35"/>
      <c r="HD18" s="35"/>
      <c r="HE18" s="35"/>
      <c r="HF18" s="35"/>
      <c r="HG18" s="35"/>
      <c r="HH18" s="35"/>
      <c r="HI18" s="35"/>
      <c r="HJ18" s="35"/>
      <c r="HK18" s="35"/>
      <c r="HL18" s="35"/>
      <c r="HM18" s="35"/>
      <c r="HN18" s="35"/>
      <c r="HO18" s="35"/>
      <c r="HP18" s="35"/>
      <c r="HQ18" s="35"/>
      <c r="HR18" s="35"/>
      <c r="HS18" s="35"/>
      <c r="HT18" s="35"/>
      <c r="HU18" s="35"/>
      <c r="HV18" s="35"/>
      <c r="HW18" s="35"/>
      <c r="HX18" s="35"/>
      <c r="HY18" s="35"/>
      <c r="HZ18" s="35"/>
      <c r="IA18" s="35"/>
      <c r="IB18" s="35"/>
      <c r="IC18" s="35"/>
      <c r="ID18" s="35"/>
      <c r="IE18" s="35"/>
      <c r="IF18" s="35"/>
      <c r="IG18" s="35"/>
      <c r="IH18" s="35"/>
      <c r="II18" s="35"/>
      <c r="IJ18" s="35"/>
      <c r="IK18" s="35"/>
      <c r="IL18" s="35"/>
      <c r="IM18" s="35"/>
    </row>
    <row r="19" spans="1:247" s="36" customFormat="1" ht="15.6" customHeight="1" x14ac:dyDescent="0.15">
      <c r="A19" s="30" t="str">
        <f>FNPVC!A12</f>
        <v>Investicijski troškovi</v>
      </c>
      <c r="B19" s="28">
        <f>'Investicijski troškovi'!B29</f>
        <v>0</v>
      </c>
      <c r="C19" s="28">
        <f>'Investicijski troškovi'!C29</f>
        <v>0</v>
      </c>
      <c r="D19" s="28">
        <f>'Investicijski troškovi'!D29</f>
        <v>0</v>
      </c>
      <c r="E19" s="28">
        <f>'Investicijski troškovi'!E29</f>
        <v>0</v>
      </c>
      <c r="F19" s="28">
        <f>'Investicijski troškovi'!F29</f>
        <v>0</v>
      </c>
      <c r="G19" s="75"/>
      <c r="H19" s="28"/>
      <c r="I19" s="28"/>
      <c r="J19" s="28"/>
      <c r="K19" s="28"/>
      <c r="L19" s="28"/>
      <c r="M19" s="28"/>
      <c r="N19" s="28"/>
      <c r="O19" s="28"/>
      <c r="P19" s="28"/>
      <c r="Q19" s="28"/>
      <c r="R19" s="28"/>
      <c r="S19" s="28"/>
      <c r="T19" s="28"/>
      <c r="U19" s="28"/>
      <c r="V19" s="28"/>
      <c r="W19" s="28"/>
      <c r="X19" s="28"/>
      <c r="Y19" s="28"/>
      <c r="Z19" s="28"/>
      <c r="AA19" s="28"/>
      <c r="AB19" s="28"/>
      <c r="AC19" s="28"/>
      <c r="AD19" s="28"/>
      <c r="AE19" s="28"/>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c r="FV19" s="35"/>
      <c r="FW19" s="35"/>
      <c r="FX19" s="35"/>
      <c r="FY19" s="35"/>
      <c r="FZ19" s="35"/>
      <c r="GA19" s="35"/>
      <c r="GB19" s="35"/>
      <c r="GC19" s="35"/>
      <c r="GD19" s="35"/>
      <c r="GE19" s="35"/>
      <c r="GF19" s="35"/>
      <c r="GG19" s="35"/>
      <c r="GH19" s="35"/>
      <c r="GI19" s="35"/>
      <c r="GJ19" s="35"/>
      <c r="GK19" s="35"/>
      <c r="GL19" s="35"/>
      <c r="GM19" s="35"/>
      <c r="GN19" s="35"/>
      <c r="GO19" s="35"/>
      <c r="GP19" s="35"/>
      <c r="GQ19" s="35"/>
      <c r="GR19" s="35"/>
      <c r="GS19" s="35"/>
      <c r="GT19" s="35"/>
      <c r="GU19" s="35"/>
      <c r="GV19" s="35"/>
      <c r="GW19" s="35"/>
      <c r="GX19" s="35"/>
      <c r="GY19" s="35"/>
      <c r="GZ19" s="35"/>
      <c r="HA19" s="35"/>
      <c r="HB19" s="35"/>
      <c r="HC19" s="35"/>
      <c r="HD19" s="35"/>
      <c r="HE19" s="35"/>
      <c r="HF19" s="35"/>
      <c r="HG19" s="35"/>
      <c r="HH19" s="35"/>
      <c r="HI19" s="35"/>
      <c r="HJ19" s="35"/>
      <c r="HK19" s="35"/>
      <c r="HL19" s="35"/>
      <c r="HM19" s="35"/>
      <c r="HN19" s="35"/>
      <c r="HO19" s="35"/>
      <c r="HP19" s="35"/>
      <c r="HQ19" s="35"/>
      <c r="HR19" s="35"/>
      <c r="HS19" s="35"/>
      <c r="HT19" s="35"/>
      <c r="HU19" s="35"/>
      <c r="HV19" s="35"/>
      <c r="HW19" s="35"/>
      <c r="HX19" s="35"/>
      <c r="HY19" s="35"/>
      <c r="HZ19" s="35"/>
      <c r="IA19" s="35"/>
      <c r="IB19" s="35"/>
      <c r="IC19" s="35"/>
      <c r="ID19" s="35"/>
      <c r="IE19" s="35"/>
      <c r="IF19" s="35"/>
      <c r="IG19" s="35"/>
      <c r="IH19" s="35"/>
      <c r="II19" s="35"/>
      <c r="IJ19" s="35"/>
      <c r="IK19" s="35"/>
      <c r="IL19" s="35"/>
      <c r="IM19" s="35"/>
    </row>
    <row r="20" spans="1:247" s="36" customFormat="1" ht="15.6" customHeight="1" x14ac:dyDescent="0.15">
      <c r="A20" s="30" t="s">
        <v>51</v>
      </c>
      <c r="B20" s="68"/>
      <c r="C20" s="68"/>
      <c r="D20" s="68"/>
      <c r="E20" s="68"/>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c r="FN20" s="35"/>
      <c r="FO20" s="35"/>
      <c r="FP20" s="35"/>
      <c r="FQ20" s="35"/>
      <c r="FR20" s="35"/>
      <c r="FS20" s="35"/>
      <c r="FT20" s="35"/>
      <c r="FU20" s="35"/>
      <c r="FV20" s="35"/>
      <c r="FW20" s="35"/>
      <c r="FX20" s="35"/>
      <c r="FY20" s="35"/>
      <c r="FZ20" s="35"/>
      <c r="GA20" s="35"/>
      <c r="GB20" s="35"/>
      <c r="GC20" s="35"/>
      <c r="GD20" s="35"/>
      <c r="GE20" s="35"/>
      <c r="GF20" s="35"/>
      <c r="GG20" s="35"/>
      <c r="GH20" s="35"/>
      <c r="GI20" s="35"/>
      <c r="GJ20" s="35"/>
      <c r="GK20" s="35"/>
      <c r="GL20" s="35"/>
      <c r="GM20" s="35"/>
      <c r="GN20" s="35"/>
      <c r="GO20" s="35"/>
      <c r="GP20" s="35"/>
      <c r="GQ20" s="35"/>
      <c r="GR20" s="35"/>
      <c r="GS20" s="35"/>
      <c r="GT20" s="35"/>
      <c r="GU20" s="35"/>
      <c r="GV20" s="35"/>
      <c r="GW20" s="35"/>
      <c r="GX20" s="35"/>
      <c r="GY20" s="35"/>
      <c r="GZ20" s="35"/>
      <c r="HA20" s="35"/>
      <c r="HB20" s="35"/>
      <c r="HC20" s="35"/>
      <c r="HD20" s="35"/>
      <c r="HE20" s="35"/>
      <c r="HF20" s="35"/>
      <c r="HG20" s="35"/>
      <c r="HH20" s="35"/>
      <c r="HI20" s="35"/>
      <c r="HJ20" s="35"/>
      <c r="HK20" s="35"/>
      <c r="HL20" s="35"/>
      <c r="HM20" s="35"/>
      <c r="HN20" s="35"/>
      <c r="HO20" s="35"/>
      <c r="HP20" s="35"/>
      <c r="HQ20" s="35"/>
      <c r="HR20" s="35"/>
      <c r="HS20" s="35"/>
      <c r="HT20" s="35"/>
      <c r="HU20" s="35"/>
      <c r="HV20" s="35"/>
      <c r="HW20" s="35"/>
      <c r="HX20" s="35"/>
      <c r="HY20" s="35"/>
      <c r="HZ20" s="35"/>
      <c r="IA20" s="35"/>
      <c r="IB20" s="35"/>
      <c r="IC20" s="35"/>
      <c r="ID20" s="35"/>
      <c r="IE20" s="35"/>
      <c r="IF20" s="35"/>
      <c r="IG20" s="35"/>
      <c r="IH20" s="35"/>
      <c r="II20" s="35"/>
      <c r="IJ20" s="35"/>
      <c r="IK20" s="35"/>
      <c r="IL20" s="35"/>
      <c r="IM20" s="35"/>
    </row>
    <row r="21" spans="1:247" s="36" customFormat="1" ht="15.6" customHeight="1" x14ac:dyDescent="0.15">
      <c r="A21" s="30" t="s">
        <v>218</v>
      </c>
      <c r="B21" s="68"/>
      <c r="C21" s="68"/>
      <c r="D21" s="68"/>
      <c r="E21" s="68"/>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row>
    <row r="22" spans="1:247" s="37" customFormat="1" ht="22.9" customHeight="1" x14ac:dyDescent="0.15">
      <c r="A22" s="32" t="s">
        <v>48</v>
      </c>
      <c r="B22" s="31">
        <f>SUM(B16:B21)</f>
        <v>0</v>
      </c>
      <c r="C22" s="31">
        <f t="shared" ref="C22:AE22" si="1">SUM(C16:C21)</f>
        <v>0</v>
      </c>
      <c r="D22" s="31">
        <f t="shared" si="1"/>
        <v>0</v>
      </c>
      <c r="E22" s="31">
        <f t="shared" si="1"/>
        <v>0</v>
      </c>
      <c r="F22" s="31">
        <f t="shared" si="1"/>
        <v>0</v>
      </c>
      <c r="G22" s="31">
        <f t="shared" si="1"/>
        <v>0</v>
      </c>
      <c r="H22" s="31">
        <f t="shared" si="1"/>
        <v>0</v>
      </c>
      <c r="I22" s="31">
        <f t="shared" si="1"/>
        <v>0</v>
      </c>
      <c r="J22" s="31">
        <f t="shared" si="1"/>
        <v>0</v>
      </c>
      <c r="K22" s="31">
        <f t="shared" si="1"/>
        <v>0</v>
      </c>
      <c r="L22" s="31">
        <f t="shared" si="1"/>
        <v>0</v>
      </c>
      <c r="M22" s="31">
        <f t="shared" si="1"/>
        <v>0</v>
      </c>
      <c r="N22" s="31">
        <f t="shared" si="1"/>
        <v>0</v>
      </c>
      <c r="O22" s="31">
        <f t="shared" si="1"/>
        <v>0</v>
      </c>
      <c r="P22" s="31">
        <f t="shared" si="1"/>
        <v>0</v>
      </c>
      <c r="Q22" s="31">
        <f t="shared" si="1"/>
        <v>0</v>
      </c>
      <c r="R22" s="31">
        <f t="shared" si="1"/>
        <v>0</v>
      </c>
      <c r="S22" s="31">
        <f t="shared" si="1"/>
        <v>0</v>
      </c>
      <c r="T22" s="31">
        <f t="shared" si="1"/>
        <v>0</v>
      </c>
      <c r="U22" s="31">
        <f t="shared" si="1"/>
        <v>0</v>
      </c>
      <c r="V22" s="31">
        <f t="shared" si="1"/>
        <v>0</v>
      </c>
      <c r="W22" s="31">
        <f t="shared" si="1"/>
        <v>0</v>
      </c>
      <c r="X22" s="31">
        <f t="shared" si="1"/>
        <v>0</v>
      </c>
      <c r="Y22" s="31">
        <f t="shared" si="1"/>
        <v>0</v>
      </c>
      <c r="Z22" s="31">
        <f t="shared" si="1"/>
        <v>0</v>
      </c>
      <c r="AA22" s="31">
        <f t="shared" si="1"/>
        <v>0</v>
      </c>
      <c r="AB22" s="31">
        <f t="shared" si="1"/>
        <v>0</v>
      </c>
      <c r="AC22" s="31">
        <f t="shared" si="1"/>
        <v>0</v>
      </c>
      <c r="AD22" s="31">
        <f t="shared" si="1"/>
        <v>0</v>
      </c>
      <c r="AE22" s="31">
        <f t="shared" si="1"/>
        <v>0</v>
      </c>
      <c r="AF22" s="36"/>
      <c r="AG22" s="36"/>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c r="FN22" s="35"/>
      <c r="FO22" s="35"/>
      <c r="FP22" s="35"/>
      <c r="FQ22" s="35"/>
      <c r="FR22" s="35"/>
      <c r="FS22" s="35"/>
      <c r="FT22" s="35"/>
      <c r="FU22" s="35"/>
      <c r="FV22" s="35"/>
      <c r="FW22" s="35"/>
      <c r="FX22" s="35"/>
      <c r="FY22" s="35"/>
      <c r="FZ22" s="35"/>
      <c r="GA22" s="35"/>
      <c r="GB22" s="35"/>
      <c r="GC22" s="35"/>
      <c r="GD22" s="35"/>
      <c r="GE22" s="35"/>
      <c r="GF22" s="35"/>
      <c r="GG22" s="35"/>
      <c r="GH22" s="35"/>
      <c r="GI22" s="35"/>
      <c r="GJ22" s="35"/>
      <c r="GK22" s="35"/>
      <c r="GL22" s="35"/>
      <c r="GM22" s="35"/>
      <c r="GN22" s="35"/>
      <c r="GO22" s="35"/>
      <c r="GP22" s="35"/>
      <c r="GQ22" s="35"/>
      <c r="GR22" s="35"/>
      <c r="GS22" s="35"/>
      <c r="GT22" s="35"/>
      <c r="GU22" s="35"/>
      <c r="GV22" s="35"/>
      <c r="GW22" s="35"/>
      <c r="GX22" s="35"/>
      <c r="GY22" s="35"/>
      <c r="GZ22" s="35"/>
      <c r="HA22" s="35"/>
      <c r="HB22" s="35"/>
      <c r="HC22" s="35"/>
      <c r="HD22" s="35"/>
      <c r="HE22" s="35"/>
      <c r="HF22" s="35"/>
      <c r="HG22" s="35"/>
      <c r="HH22" s="35"/>
      <c r="HI22" s="35"/>
      <c r="HJ22" s="35"/>
      <c r="HK22" s="35"/>
      <c r="HL22" s="35"/>
      <c r="HM22" s="35"/>
      <c r="HN22" s="35"/>
      <c r="HO22" s="35"/>
      <c r="HP22" s="35"/>
      <c r="HQ22" s="35"/>
      <c r="HR22" s="35"/>
      <c r="HS22" s="35"/>
      <c r="HT22" s="35"/>
      <c r="HU22" s="35"/>
      <c r="HV22" s="35"/>
      <c r="HW22" s="35"/>
      <c r="HX22" s="35"/>
      <c r="HY22" s="35"/>
      <c r="HZ22" s="35"/>
      <c r="IA22" s="35"/>
      <c r="IB22" s="35"/>
      <c r="IC22" s="35"/>
      <c r="ID22" s="35"/>
      <c r="IE22" s="35"/>
      <c r="IF22" s="35"/>
      <c r="IG22" s="35"/>
      <c r="IH22" s="35"/>
      <c r="II22" s="35"/>
      <c r="IJ22" s="35"/>
      <c r="IK22" s="35"/>
      <c r="IL22" s="35"/>
      <c r="IM22" s="35"/>
    </row>
    <row r="23" spans="1:247" s="37" customFormat="1" ht="23.45" customHeight="1" x14ac:dyDescent="0.15">
      <c r="A23" s="32" t="s">
        <v>44</v>
      </c>
      <c r="B23" s="31" t="e">
        <f>B15-B22</f>
        <v>#DIV/0!</v>
      </c>
      <c r="C23" s="31" t="e">
        <f t="shared" ref="C23:AE23" si="2">C15-C22</f>
        <v>#DIV/0!</v>
      </c>
      <c r="D23" s="31" t="e">
        <f t="shared" si="2"/>
        <v>#DIV/0!</v>
      </c>
      <c r="E23" s="31" t="e">
        <f>E15-E22</f>
        <v>#DIV/0!</v>
      </c>
      <c r="F23" s="31" t="e">
        <f t="shared" si="2"/>
        <v>#DIV/0!</v>
      </c>
      <c r="G23" s="31">
        <f t="shared" si="2"/>
        <v>0</v>
      </c>
      <c r="H23" s="31">
        <f t="shared" si="2"/>
        <v>0</v>
      </c>
      <c r="I23" s="31">
        <f t="shared" si="2"/>
        <v>0</v>
      </c>
      <c r="J23" s="31">
        <f t="shared" si="2"/>
        <v>0</v>
      </c>
      <c r="K23" s="31">
        <f t="shared" si="2"/>
        <v>0</v>
      </c>
      <c r="L23" s="31">
        <f t="shared" si="2"/>
        <v>0</v>
      </c>
      <c r="M23" s="31">
        <f t="shared" si="2"/>
        <v>0</v>
      </c>
      <c r="N23" s="31">
        <f t="shared" si="2"/>
        <v>0</v>
      </c>
      <c r="O23" s="31">
        <f t="shared" si="2"/>
        <v>0</v>
      </c>
      <c r="P23" s="31">
        <f t="shared" si="2"/>
        <v>0</v>
      </c>
      <c r="Q23" s="31">
        <f t="shared" si="2"/>
        <v>0</v>
      </c>
      <c r="R23" s="31">
        <f t="shared" si="2"/>
        <v>0</v>
      </c>
      <c r="S23" s="31">
        <f t="shared" si="2"/>
        <v>0</v>
      </c>
      <c r="T23" s="31">
        <f t="shared" si="2"/>
        <v>0</v>
      </c>
      <c r="U23" s="31">
        <f t="shared" si="2"/>
        <v>0</v>
      </c>
      <c r="V23" s="31">
        <f t="shared" si="2"/>
        <v>0</v>
      </c>
      <c r="W23" s="31">
        <f t="shared" si="2"/>
        <v>0</v>
      </c>
      <c r="X23" s="31">
        <f t="shared" si="2"/>
        <v>0</v>
      </c>
      <c r="Y23" s="31">
        <f t="shared" si="2"/>
        <v>0</v>
      </c>
      <c r="Z23" s="31">
        <f t="shared" si="2"/>
        <v>0</v>
      </c>
      <c r="AA23" s="31">
        <f t="shared" si="2"/>
        <v>0</v>
      </c>
      <c r="AB23" s="31">
        <f t="shared" si="2"/>
        <v>0</v>
      </c>
      <c r="AC23" s="31">
        <f t="shared" si="2"/>
        <v>0</v>
      </c>
      <c r="AD23" s="31">
        <f t="shared" si="2"/>
        <v>0</v>
      </c>
      <c r="AE23" s="31">
        <f t="shared" si="2"/>
        <v>0</v>
      </c>
      <c r="AF23" s="36"/>
      <c r="AG23" s="36"/>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c r="FN23" s="35"/>
      <c r="FO23" s="35"/>
      <c r="FP23" s="35"/>
      <c r="FQ23" s="35"/>
      <c r="FR23" s="35"/>
      <c r="FS23" s="35"/>
      <c r="FT23" s="35"/>
      <c r="FU23" s="35"/>
      <c r="FV23" s="35"/>
      <c r="FW23" s="35"/>
      <c r="FX23" s="35"/>
      <c r="FY23" s="35"/>
      <c r="FZ23" s="35"/>
      <c r="GA23" s="35"/>
      <c r="GB23" s="35"/>
      <c r="GC23" s="35"/>
      <c r="GD23" s="35"/>
      <c r="GE23" s="35"/>
      <c r="GF23" s="35"/>
      <c r="GG23" s="35"/>
      <c r="GH23" s="35"/>
      <c r="GI23" s="35"/>
      <c r="GJ23" s="35"/>
      <c r="GK23" s="35"/>
      <c r="GL23" s="35"/>
      <c r="GM23" s="35"/>
      <c r="GN23" s="35"/>
      <c r="GO23" s="35"/>
      <c r="GP23" s="35"/>
      <c r="GQ23" s="35"/>
      <c r="GR23" s="35"/>
      <c r="GS23" s="35"/>
      <c r="GT23" s="35"/>
      <c r="GU23" s="35"/>
      <c r="GV23" s="35"/>
      <c r="GW23" s="35"/>
      <c r="GX23" s="35"/>
      <c r="GY23" s="35"/>
      <c r="GZ23" s="35"/>
      <c r="HA23" s="35"/>
      <c r="HB23" s="35"/>
      <c r="HC23" s="35"/>
      <c r="HD23" s="35"/>
      <c r="HE23" s="35"/>
      <c r="HF23" s="35"/>
      <c r="HG23" s="35"/>
      <c r="HH23" s="35"/>
      <c r="HI23" s="35"/>
      <c r="HJ23" s="35"/>
      <c r="HK23" s="35"/>
      <c r="HL23" s="35"/>
      <c r="HM23" s="35"/>
      <c r="HN23" s="35"/>
      <c r="HO23" s="35"/>
      <c r="HP23" s="35"/>
      <c r="HQ23" s="35"/>
      <c r="HR23" s="35"/>
      <c r="HS23" s="35"/>
      <c r="HT23" s="35"/>
      <c r="HU23" s="35"/>
      <c r="HV23" s="35"/>
      <c r="HW23" s="35"/>
      <c r="HX23" s="35"/>
      <c r="HY23" s="35"/>
      <c r="HZ23" s="35"/>
      <c r="IA23" s="35"/>
      <c r="IB23" s="35"/>
      <c r="IC23" s="35"/>
      <c r="ID23" s="35"/>
      <c r="IE23" s="35"/>
      <c r="IF23" s="35"/>
      <c r="IG23" s="35"/>
      <c r="IH23" s="35"/>
      <c r="II23" s="35"/>
      <c r="IJ23" s="35"/>
      <c r="IK23" s="35"/>
      <c r="IL23" s="35"/>
      <c r="IM23" s="35"/>
    </row>
    <row r="24" spans="1:247" s="249" customFormat="1" ht="24.6" customHeight="1" x14ac:dyDescent="0.15">
      <c r="A24" s="33" t="s">
        <v>52</v>
      </c>
      <c r="B24" s="34" t="e">
        <f>B23</f>
        <v>#DIV/0!</v>
      </c>
      <c r="C24" s="34" t="e">
        <f>B24+C23</f>
        <v>#DIV/0!</v>
      </c>
      <c r="D24" s="34" t="e">
        <f t="shared" ref="D24:AE24" si="3">C24+D23</f>
        <v>#DIV/0!</v>
      </c>
      <c r="E24" s="34" t="e">
        <f t="shared" si="3"/>
        <v>#DIV/0!</v>
      </c>
      <c r="F24" s="34" t="e">
        <f t="shared" si="3"/>
        <v>#DIV/0!</v>
      </c>
      <c r="G24" s="34" t="e">
        <f t="shared" si="3"/>
        <v>#DIV/0!</v>
      </c>
      <c r="H24" s="34" t="e">
        <f t="shared" si="3"/>
        <v>#DIV/0!</v>
      </c>
      <c r="I24" s="34" t="e">
        <f t="shared" si="3"/>
        <v>#DIV/0!</v>
      </c>
      <c r="J24" s="34" t="e">
        <f t="shared" si="3"/>
        <v>#DIV/0!</v>
      </c>
      <c r="K24" s="34" t="e">
        <f t="shared" si="3"/>
        <v>#DIV/0!</v>
      </c>
      <c r="L24" s="34" t="e">
        <f t="shared" si="3"/>
        <v>#DIV/0!</v>
      </c>
      <c r="M24" s="34" t="e">
        <f t="shared" si="3"/>
        <v>#DIV/0!</v>
      </c>
      <c r="N24" s="34" t="e">
        <f t="shared" si="3"/>
        <v>#DIV/0!</v>
      </c>
      <c r="O24" s="34" t="e">
        <f t="shared" si="3"/>
        <v>#DIV/0!</v>
      </c>
      <c r="P24" s="34" t="e">
        <f t="shared" si="3"/>
        <v>#DIV/0!</v>
      </c>
      <c r="Q24" s="34" t="e">
        <f t="shared" si="3"/>
        <v>#DIV/0!</v>
      </c>
      <c r="R24" s="34" t="e">
        <f t="shared" si="3"/>
        <v>#DIV/0!</v>
      </c>
      <c r="S24" s="34" t="e">
        <f t="shared" si="3"/>
        <v>#DIV/0!</v>
      </c>
      <c r="T24" s="34" t="e">
        <f t="shared" si="3"/>
        <v>#DIV/0!</v>
      </c>
      <c r="U24" s="34" t="e">
        <f t="shared" si="3"/>
        <v>#DIV/0!</v>
      </c>
      <c r="V24" s="34" t="e">
        <f t="shared" si="3"/>
        <v>#DIV/0!</v>
      </c>
      <c r="W24" s="34" t="e">
        <f t="shared" si="3"/>
        <v>#DIV/0!</v>
      </c>
      <c r="X24" s="34" t="e">
        <f t="shared" si="3"/>
        <v>#DIV/0!</v>
      </c>
      <c r="Y24" s="34" t="e">
        <f t="shared" si="3"/>
        <v>#DIV/0!</v>
      </c>
      <c r="Z24" s="34" t="e">
        <f t="shared" si="3"/>
        <v>#DIV/0!</v>
      </c>
      <c r="AA24" s="34" t="e">
        <f t="shared" si="3"/>
        <v>#DIV/0!</v>
      </c>
      <c r="AB24" s="34" t="e">
        <f t="shared" si="3"/>
        <v>#DIV/0!</v>
      </c>
      <c r="AC24" s="34" t="e">
        <f t="shared" si="3"/>
        <v>#DIV/0!</v>
      </c>
      <c r="AD24" s="34" t="e">
        <f t="shared" si="3"/>
        <v>#DIV/0!</v>
      </c>
      <c r="AE24" s="34" t="e">
        <f t="shared" si="3"/>
        <v>#DIV/0!</v>
      </c>
      <c r="AF24" s="36"/>
      <c r="AG24" s="36"/>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c r="FN24" s="35"/>
      <c r="FO24" s="35"/>
      <c r="FP24" s="35"/>
      <c r="FQ24" s="35"/>
      <c r="FR24" s="35"/>
      <c r="FS24" s="35"/>
      <c r="FT24" s="35"/>
      <c r="FU24" s="35"/>
      <c r="FV24" s="35"/>
      <c r="FW24" s="35"/>
      <c r="FX24" s="35"/>
      <c r="FY24" s="35"/>
      <c r="FZ24" s="35"/>
      <c r="GA24" s="35"/>
      <c r="GB24" s="35"/>
      <c r="GC24" s="35"/>
      <c r="GD24" s="35"/>
      <c r="GE24" s="35"/>
      <c r="GF24" s="35"/>
      <c r="GG24" s="35"/>
      <c r="GH24" s="35"/>
      <c r="GI24" s="35"/>
      <c r="GJ24" s="35"/>
      <c r="GK24" s="35"/>
      <c r="GL24" s="35"/>
      <c r="GM24" s="35"/>
      <c r="GN24" s="35"/>
      <c r="GO24" s="35"/>
      <c r="GP24" s="35"/>
      <c r="GQ24" s="35"/>
      <c r="GR24" s="35"/>
      <c r="GS24" s="35"/>
      <c r="GT24" s="35"/>
      <c r="GU24" s="35"/>
      <c r="GV24" s="35"/>
      <c r="GW24" s="35"/>
      <c r="GX24" s="35"/>
      <c r="GY24" s="35"/>
      <c r="GZ24" s="35"/>
      <c r="HA24" s="35"/>
      <c r="HB24" s="35"/>
      <c r="HC24" s="35"/>
      <c r="HD24" s="35"/>
      <c r="HE24" s="35"/>
      <c r="HF24" s="35"/>
      <c r="HG24" s="35"/>
      <c r="HH24" s="35"/>
      <c r="HI24" s="35"/>
      <c r="HJ24" s="35"/>
      <c r="HK24" s="35"/>
      <c r="HL24" s="35"/>
      <c r="HM24" s="35"/>
      <c r="HN24" s="35"/>
      <c r="HO24" s="35"/>
      <c r="HP24" s="35"/>
      <c r="HQ24" s="35"/>
      <c r="HR24" s="35"/>
      <c r="HS24" s="35"/>
      <c r="HT24" s="35"/>
      <c r="HU24" s="35"/>
      <c r="HV24" s="35"/>
      <c r="HW24" s="35"/>
      <c r="HX24" s="35"/>
      <c r="HY24" s="35"/>
      <c r="HZ24" s="35"/>
      <c r="IA24" s="35"/>
      <c r="IB24" s="35"/>
      <c r="IC24" s="35"/>
      <c r="ID24" s="35"/>
      <c r="IE24" s="35"/>
      <c r="IF24" s="35"/>
      <c r="IG24" s="35"/>
      <c r="IH24" s="35"/>
      <c r="II24" s="35"/>
      <c r="IJ24" s="35"/>
      <c r="IK24" s="35"/>
      <c r="IL24" s="35"/>
      <c r="IM24" s="35"/>
    </row>
    <row r="25" spans="1:247" x14ac:dyDescent="0.2">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c r="BX25" s="35"/>
      <c r="BY25" s="35"/>
      <c r="BZ25" s="35"/>
      <c r="CA25" s="35"/>
      <c r="CB25" s="35"/>
      <c r="CC25" s="35"/>
      <c r="CD25" s="35"/>
      <c r="CE25" s="35"/>
      <c r="CF25" s="35"/>
      <c r="CG25" s="35"/>
      <c r="CH25" s="35"/>
      <c r="CI25" s="35"/>
      <c r="CJ25" s="35"/>
      <c r="CK25" s="35"/>
      <c r="CL25" s="35"/>
      <c r="CM25" s="35"/>
      <c r="CN25" s="35"/>
      <c r="CO25" s="35"/>
      <c r="CP25" s="35"/>
      <c r="CQ25" s="35"/>
      <c r="CR25" s="35"/>
      <c r="CS25" s="35"/>
      <c r="CT25" s="35"/>
      <c r="CU25" s="35"/>
      <c r="CV25" s="35"/>
      <c r="CW25" s="35"/>
      <c r="CX25" s="35"/>
      <c r="CY25" s="35"/>
      <c r="CZ25" s="35"/>
      <c r="DA25" s="35"/>
      <c r="DB25" s="35"/>
      <c r="DC25" s="35"/>
      <c r="DD25" s="35"/>
      <c r="DE25" s="35"/>
      <c r="DF25" s="35"/>
      <c r="DG25" s="35"/>
      <c r="DH25" s="35"/>
      <c r="DI25" s="35"/>
      <c r="DJ25" s="35"/>
      <c r="DK25" s="35"/>
      <c r="DL25" s="35"/>
      <c r="DM25" s="35"/>
      <c r="DN25" s="35"/>
      <c r="DO25" s="35"/>
      <c r="DP25" s="35"/>
      <c r="DQ25" s="35"/>
      <c r="DR25" s="35"/>
      <c r="DS25" s="35"/>
      <c r="DT25" s="35"/>
      <c r="DU25" s="35"/>
      <c r="DV25" s="35"/>
      <c r="DW25" s="35"/>
      <c r="DX25" s="35"/>
      <c r="DY25" s="35"/>
      <c r="DZ25" s="35"/>
      <c r="EA25" s="35"/>
      <c r="EB25" s="35"/>
      <c r="EC25" s="35"/>
      <c r="ED25" s="35"/>
      <c r="EE25" s="35"/>
      <c r="EF25" s="35"/>
      <c r="EG25" s="35"/>
      <c r="EH25" s="35"/>
      <c r="EI25" s="35"/>
      <c r="EJ25" s="35"/>
      <c r="EK25" s="35"/>
      <c r="EL25" s="35"/>
      <c r="EM25" s="35"/>
      <c r="EN25" s="35"/>
      <c r="EO25" s="35"/>
      <c r="EP25" s="35"/>
      <c r="EQ25" s="35"/>
      <c r="ER25" s="35"/>
      <c r="ES25" s="35"/>
      <c r="ET25" s="35"/>
      <c r="EU25" s="35"/>
      <c r="EV25" s="35"/>
      <c r="EW25" s="35"/>
      <c r="EX25" s="35"/>
      <c r="EY25" s="35"/>
      <c r="EZ25" s="35"/>
      <c r="FA25" s="35"/>
      <c r="FB25" s="35"/>
      <c r="FC25" s="35"/>
      <c r="FD25" s="35"/>
      <c r="FE25" s="35"/>
      <c r="FF25" s="35"/>
      <c r="FG25" s="35"/>
      <c r="FH25" s="35"/>
      <c r="FI25" s="35"/>
      <c r="FJ25" s="35"/>
      <c r="FK25" s="35"/>
      <c r="FL25" s="35"/>
      <c r="FM25" s="35"/>
      <c r="FN25" s="35"/>
      <c r="FO25" s="35"/>
      <c r="FP25" s="35"/>
      <c r="FQ25" s="35"/>
      <c r="FR25" s="35"/>
      <c r="FS25" s="35"/>
      <c r="FT25" s="35"/>
      <c r="FU25" s="35"/>
      <c r="FV25" s="35"/>
      <c r="FW25" s="35"/>
      <c r="FX25" s="35"/>
      <c r="FY25" s="35"/>
      <c r="FZ25" s="35"/>
      <c r="GA25" s="35"/>
      <c r="GB25" s="35"/>
      <c r="GC25" s="35"/>
      <c r="GD25" s="35"/>
      <c r="GE25" s="35"/>
      <c r="GF25" s="35"/>
      <c r="GG25" s="35"/>
      <c r="GH25" s="35"/>
      <c r="GI25" s="35"/>
      <c r="GJ25" s="35"/>
      <c r="GK25" s="35"/>
      <c r="GL25" s="35"/>
      <c r="GM25" s="35"/>
      <c r="GN25" s="35"/>
      <c r="GO25" s="35"/>
      <c r="GP25" s="35"/>
      <c r="GQ25" s="35"/>
      <c r="GR25" s="35"/>
      <c r="GS25" s="35"/>
      <c r="GT25" s="35"/>
      <c r="GU25" s="35"/>
      <c r="GV25" s="35"/>
      <c r="GW25" s="35"/>
      <c r="GX25" s="35"/>
      <c r="GY25" s="35"/>
      <c r="GZ25" s="35"/>
      <c r="HA25" s="35"/>
      <c r="HB25" s="35"/>
      <c r="HC25" s="35"/>
      <c r="HD25" s="35"/>
      <c r="HE25" s="35"/>
      <c r="HF25" s="35"/>
      <c r="HG25" s="35"/>
      <c r="HH25" s="35"/>
      <c r="HI25" s="35"/>
      <c r="HJ25" s="35"/>
      <c r="HK25" s="35"/>
      <c r="HL25" s="35"/>
      <c r="HM25" s="35"/>
      <c r="HN25" s="35"/>
      <c r="HO25" s="35"/>
      <c r="HP25" s="35"/>
      <c r="HQ25" s="35"/>
      <c r="HR25" s="35"/>
      <c r="HS25" s="35"/>
      <c r="HT25" s="35"/>
      <c r="HU25" s="35"/>
      <c r="HV25" s="35"/>
      <c r="HW25" s="35"/>
      <c r="HX25" s="35"/>
      <c r="HY25" s="35"/>
      <c r="HZ25" s="35"/>
      <c r="IA25" s="35"/>
      <c r="IB25" s="35"/>
      <c r="IC25" s="35"/>
      <c r="ID25" s="35"/>
      <c r="IE25" s="35"/>
      <c r="IF25" s="35"/>
      <c r="IG25" s="35"/>
      <c r="IH25" s="35"/>
      <c r="II25" s="35"/>
      <c r="IJ25" s="35"/>
      <c r="IK25" s="35"/>
      <c r="IL25" s="35"/>
      <c r="IM25" s="35"/>
    </row>
    <row r="26" spans="1:247" ht="12" customHeight="1" x14ac:dyDescent="0.2">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c r="HU26" s="35"/>
      <c r="HV26" s="35"/>
      <c r="HW26" s="35"/>
      <c r="HX26" s="35"/>
      <c r="HY26" s="35"/>
      <c r="HZ26" s="35"/>
      <c r="IA26" s="35"/>
      <c r="IB26" s="35"/>
      <c r="IC26" s="35"/>
      <c r="ID26" s="35"/>
      <c r="IE26" s="35"/>
      <c r="IF26" s="35"/>
      <c r="IG26" s="35"/>
      <c r="IH26" s="35"/>
      <c r="II26" s="35"/>
      <c r="IJ26" s="35"/>
      <c r="IK26" s="35"/>
      <c r="IL26" s="35"/>
      <c r="IM26" s="35"/>
    </row>
    <row r="27" spans="1:247" x14ac:dyDescent="0.2">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c r="HU27" s="35"/>
      <c r="HV27" s="35"/>
      <c r="HW27" s="35"/>
      <c r="HX27" s="35"/>
      <c r="HY27" s="35"/>
      <c r="HZ27" s="35"/>
      <c r="IA27" s="35"/>
      <c r="IB27" s="35"/>
      <c r="IC27" s="35"/>
      <c r="ID27" s="35"/>
      <c r="IE27" s="35"/>
      <c r="IF27" s="35"/>
      <c r="IG27" s="35"/>
      <c r="IH27" s="35"/>
      <c r="II27" s="35"/>
      <c r="IJ27" s="35"/>
      <c r="IK27" s="35"/>
      <c r="IL27" s="35"/>
      <c r="IM27" s="35"/>
    </row>
    <row r="28" spans="1:247" x14ac:dyDescent="0.2">
      <c r="AH28" s="35"/>
      <c r="AI28" s="35"/>
      <c r="AJ28" s="35"/>
      <c r="AK28" s="35"/>
      <c r="AL28" s="35"/>
      <c r="AM28" s="35"/>
      <c r="AN28" s="35"/>
      <c r="AO28" s="35"/>
      <c r="AP28" s="35"/>
    </row>
    <row r="29" spans="1:247" x14ac:dyDescent="0.2">
      <c r="AH29" s="35"/>
      <c r="AI29" s="35"/>
      <c r="AJ29" s="35"/>
      <c r="AK29" s="35"/>
      <c r="AL29" s="35"/>
      <c r="AM29" s="35"/>
      <c r="AN29" s="35"/>
      <c r="AO29" s="35"/>
      <c r="AP29" s="35"/>
    </row>
  </sheetData>
  <sheetProtection password="DA28" sheet="1" objects="1" scenarios="1"/>
  <mergeCells count="2">
    <mergeCell ref="A2:D2"/>
    <mergeCell ref="A4:D7"/>
  </mergeCells>
  <phoneticPr fontId="9" type="noConversion"/>
  <pageMargins left="0.75" right="0.75" top="1" bottom="1" header="0.5" footer="0.5"/>
  <pageSetup paperSize="8" scale="6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E20"/>
  <sheetViews>
    <sheetView zoomScale="120" zoomScaleNormal="120" workbookViewId="0">
      <selection activeCell="D12" sqref="D12"/>
    </sheetView>
  </sheetViews>
  <sheetFormatPr defaultColWidth="9.140625" defaultRowHeight="12.75" x14ac:dyDescent="0.2"/>
  <cols>
    <col min="1" max="1" width="28" style="22" customWidth="1"/>
    <col min="2" max="2" width="17.140625" style="22" customWidth="1"/>
    <col min="3" max="4" width="17.140625" style="22" bestFit="1" customWidth="1"/>
    <col min="5" max="5" width="17.7109375" style="22" customWidth="1"/>
    <col min="6" max="14" width="17.140625" style="22" bestFit="1" customWidth="1"/>
    <col min="15" max="19" width="15.85546875" style="22" bestFit="1" customWidth="1"/>
    <col min="20" max="30" width="17.140625" style="22" bestFit="1" customWidth="1"/>
    <col min="31" max="31" width="15.85546875" style="22" bestFit="1" customWidth="1"/>
    <col min="32" max="16384" width="9.140625" style="22"/>
  </cols>
  <sheetData>
    <row r="1" spans="1:31" ht="13.5" thickBot="1" x14ac:dyDescent="0.25"/>
    <row r="2" spans="1:31" ht="26.25" customHeight="1" thickTop="1" thickBot="1" x14ac:dyDescent="0.25">
      <c r="A2" s="455" t="s">
        <v>129</v>
      </c>
      <c r="B2" s="455"/>
      <c r="C2" s="455"/>
      <c r="D2" s="455"/>
      <c r="E2" s="455"/>
    </row>
    <row r="3" spans="1:31" s="59" customFormat="1" ht="26.25" customHeight="1" thickTop="1" thickBot="1" x14ac:dyDescent="0.25">
      <c r="A3" s="58"/>
      <c r="B3" s="58"/>
      <c r="C3" s="58"/>
      <c r="D3" s="58"/>
      <c r="E3" s="58"/>
    </row>
    <row r="4" spans="1:31" ht="66.599999999999994" customHeight="1" thickTop="1" thickBot="1" x14ac:dyDescent="0.25">
      <c r="A4" s="371" t="s">
        <v>260</v>
      </c>
      <c r="B4" s="372"/>
      <c r="C4" s="372"/>
      <c r="D4" s="372"/>
      <c r="E4" s="373"/>
      <c r="F4" s="23"/>
      <c r="G4" s="23"/>
      <c r="H4" s="23"/>
      <c r="I4" s="23"/>
    </row>
    <row r="5" spans="1:31" ht="48" customHeight="1" thickTop="1" x14ac:dyDescent="0.2"/>
    <row r="7" spans="1:31" s="35" customFormat="1" ht="33" customHeight="1" x14ac:dyDescent="0.15">
      <c r="A7" s="51" t="s">
        <v>26</v>
      </c>
      <c r="B7" s="52">
        <v>1</v>
      </c>
      <c r="C7" s="52">
        <v>2</v>
      </c>
      <c r="D7" s="52">
        <v>3</v>
      </c>
      <c r="E7" s="52">
        <v>4</v>
      </c>
      <c r="F7" s="52">
        <v>5</v>
      </c>
      <c r="G7" s="52">
        <v>6</v>
      </c>
      <c r="H7" s="52">
        <v>7</v>
      </c>
      <c r="I7" s="52">
        <v>8</v>
      </c>
      <c r="J7" s="52">
        <v>9</v>
      </c>
      <c r="K7" s="52">
        <v>10</v>
      </c>
      <c r="L7" s="52">
        <v>11</v>
      </c>
      <c r="M7" s="52">
        <v>12</v>
      </c>
      <c r="N7" s="52">
        <v>13</v>
      </c>
      <c r="O7" s="52">
        <v>14</v>
      </c>
      <c r="P7" s="52">
        <v>15</v>
      </c>
      <c r="Q7" s="52">
        <v>16</v>
      </c>
      <c r="R7" s="52">
        <v>17</v>
      </c>
      <c r="S7" s="52">
        <v>18</v>
      </c>
      <c r="T7" s="52">
        <v>19</v>
      </c>
      <c r="U7" s="52">
        <v>20</v>
      </c>
      <c r="V7" s="52">
        <v>21</v>
      </c>
      <c r="W7" s="52">
        <v>22</v>
      </c>
      <c r="X7" s="52">
        <v>23</v>
      </c>
      <c r="Y7" s="52">
        <v>24</v>
      </c>
      <c r="Z7" s="52">
        <v>25</v>
      </c>
      <c r="AA7" s="52">
        <v>26</v>
      </c>
      <c r="AB7" s="52">
        <v>27</v>
      </c>
      <c r="AC7" s="52">
        <v>28</v>
      </c>
      <c r="AD7" s="52">
        <v>29</v>
      </c>
      <c r="AE7" s="52">
        <v>30</v>
      </c>
    </row>
    <row r="8" spans="1:31" s="36" customFormat="1" ht="24.6" customHeight="1" x14ac:dyDescent="0.15">
      <c r="A8" s="47" t="s">
        <v>38</v>
      </c>
      <c r="B8" s="28">
        <f>FNPVC!C7</f>
        <v>0</v>
      </c>
      <c r="C8" s="28">
        <f>FNPVC!D7</f>
        <v>0</v>
      </c>
      <c r="D8" s="28">
        <f>FNPVC!E7</f>
        <v>0</v>
      </c>
      <c r="E8" s="28">
        <f>FNPVC!F7</f>
        <v>0</v>
      </c>
      <c r="F8" s="28">
        <f>FNPVC!G7</f>
        <v>0</v>
      </c>
      <c r="G8" s="28">
        <f>FNPVC!H7</f>
        <v>0</v>
      </c>
      <c r="H8" s="28">
        <f>FNPVC!I7</f>
        <v>0</v>
      </c>
      <c r="I8" s="28">
        <f>FNPVC!J7</f>
        <v>0</v>
      </c>
      <c r="J8" s="28">
        <f>FNPVC!K7</f>
        <v>0</v>
      </c>
      <c r="K8" s="28">
        <f>FNPVC!L7</f>
        <v>0</v>
      </c>
      <c r="L8" s="28">
        <f>FNPVC!M7</f>
        <v>0</v>
      </c>
      <c r="M8" s="28">
        <f>FNPVC!N7</f>
        <v>0</v>
      </c>
      <c r="N8" s="28">
        <f>FNPVC!O7</f>
        <v>0</v>
      </c>
      <c r="O8" s="28">
        <f>FNPVC!P7</f>
        <v>0</v>
      </c>
      <c r="P8" s="28">
        <f>FNPVC!Q7</f>
        <v>0</v>
      </c>
      <c r="Q8" s="28">
        <f>FNPVC!R7</f>
        <v>0</v>
      </c>
      <c r="R8" s="28">
        <f>FNPVC!S7</f>
        <v>0</v>
      </c>
      <c r="S8" s="28">
        <f>FNPVC!T7</f>
        <v>0</v>
      </c>
      <c r="T8" s="28">
        <f>FNPVC!U7</f>
        <v>0</v>
      </c>
      <c r="U8" s="28">
        <f>FNPVC!V7</f>
        <v>0</v>
      </c>
      <c r="V8" s="28">
        <f>FNPVC!W7</f>
        <v>0</v>
      </c>
      <c r="W8" s="28">
        <f>FNPVC!X7</f>
        <v>0</v>
      </c>
      <c r="X8" s="28">
        <f>FNPVC!Y7</f>
        <v>0</v>
      </c>
      <c r="Y8" s="28">
        <f>FNPVC!Z7</f>
        <v>0</v>
      </c>
      <c r="Z8" s="28">
        <f>FNPVC!AA7</f>
        <v>0</v>
      </c>
      <c r="AA8" s="28">
        <f>FNPVC!AB7</f>
        <v>0</v>
      </c>
      <c r="AB8" s="28">
        <f>FNPVC!AC7</f>
        <v>0</v>
      </c>
      <c r="AC8" s="28">
        <f>FNPVC!AD7</f>
        <v>0</v>
      </c>
      <c r="AD8" s="28">
        <f>FNPVC!AE7</f>
        <v>0</v>
      </c>
      <c r="AE8" s="28">
        <f>FNPVC!AF7</f>
        <v>0</v>
      </c>
    </row>
    <row r="9" spans="1:31" s="36" customFormat="1" ht="24.6" customHeight="1" x14ac:dyDescent="0.15">
      <c r="A9" s="47" t="s">
        <v>39</v>
      </c>
      <c r="B9" s="28">
        <f>FNPVC!C8</f>
        <v>0</v>
      </c>
      <c r="C9" s="28">
        <f>FNPVC!D8</f>
        <v>0</v>
      </c>
      <c r="D9" s="28">
        <f>FNPVC!E8</f>
        <v>0</v>
      </c>
      <c r="E9" s="28">
        <f>FNPVC!F8</f>
        <v>0</v>
      </c>
      <c r="F9" s="28">
        <f>FNPVC!G8</f>
        <v>0</v>
      </c>
      <c r="G9" s="28">
        <f>FNPVC!H8</f>
        <v>0</v>
      </c>
      <c r="H9" s="28">
        <f>FNPVC!I8</f>
        <v>0</v>
      </c>
      <c r="I9" s="28">
        <f>FNPVC!J8</f>
        <v>0</v>
      </c>
      <c r="J9" s="28">
        <f>FNPVC!K8</f>
        <v>0</v>
      </c>
      <c r="K9" s="28">
        <f>FNPVC!L8</f>
        <v>0</v>
      </c>
      <c r="L9" s="28">
        <f>FNPVC!M8</f>
        <v>0</v>
      </c>
      <c r="M9" s="28">
        <f>FNPVC!N8</f>
        <v>0</v>
      </c>
      <c r="N9" s="28">
        <f>FNPVC!O8</f>
        <v>0</v>
      </c>
      <c r="O9" s="28">
        <f>FNPVC!P8</f>
        <v>0</v>
      </c>
      <c r="P9" s="28">
        <f>FNPVC!Q8</f>
        <v>0</v>
      </c>
      <c r="Q9" s="28">
        <f>FNPVC!R8</f>
        <v>0</v>
      </c>
      <c r="R9" s="28">
        <f>FNPVC!S8</f>
        <v>0</v>
      </c>
      <c r="S9" s="28">
        <f>FNPVC!T8</f>
        <v>0</v>
      </c>
      <c r="T9" s="28">
        <f>FNPVC!U8</f>
        <v>0</v>
      </c>
      <c r="U9" s="28">
        <f>FNPVC!V8</f>
        <v>0</v>
      </c>
      <c r="V9" s="28">
        <f>FNPVC!W8</f>
        <v>0</v>
      </c>
      <c r="W9" s="28">
        <f>FNPVC!X8</f>
        <v>0</v>
      </c>
      <c r="X9" s="28">
        <f>FNPVC!Y8</f>
        <v>0</v>
      </c>
      <c r="Y9" s="28">
        <f>FNPVC!Z8</f>
        <v>0</v>
      </c>
      <c r="Z9" s="28">
        <f>FNPVC!AA8</f>
        <v>0</v>
      </c>
      <c r="AA9" s="28">
        <f>FNPVC!AB8</f>
        <v>0</v>
      </c>
      <c r="AB9" s="28">
        <f>FNPVC!AC8</f>
        <v>0</v>
      </c>
      <c r="AC9" s="28">
        <f>FNPVC!AD8</f>
        <v>0</v>
      </c>
      <c r="AD9" s="28">
        <f>FNPVC!AE8</f>
        <v>0</v>
      </c>
      <c r="AE9" s="28">
        <f>FNPVC!AF8</f>
        <v>0</v>
      </c>
    </row>
    <row r="10" spans="1:31" s="37" customFormat="1" ht="24.6" customHeight="1" x14ac:dyDescent="0.15">
      <c r="A10" s="32" t="s">
        <v>49</v>
      </c>
      <c r="B10" s="31">
        <f t="shared" ref="B10:AE10" si="0">SUM(B8:B9)</f>
        <v>0</v>
      </c>
      <c r="C10" s="31">
        <f t="shared" si="0"/>
        <v>0</v>
      </c>
      <c r="D10" s="31">
        <f t="shared" si="0"/>
        <v>0</v>
      </c>
      <c r="E10" s="31">
        <f t="shared" si="0"/>
        <v>0</v>
      </c>
      <c r="F10" s="31">
        <f t="shared" si="0"/>
        <v>0</v>
      </c>
      <c r="G10" s="31">
        <f t="shared" si="0"/>
        <v>0</v>
      </c>
      <c r="H10" s="31">
        <f t="shared" si="0"/>
        <v>0</v>
      </c>
      <c r="I10" s="31">
        <f t="shared" si="0"/>
        <v>0</v>
      </c>
      <c r="J10" s="31">
        <f t="shared" si="0"/>
        <v>0</v>
      </c>
      <c r="K10" s="31">
        <f t="shared" si="0"/>
        <v>0</v>
      </c>
      <c r="L10" s="31">
        <f t="shared" si="0"/>
        <v>0</v>
      </c>
      <c r="M10" s="31">
        <f t="shared" si="0"/>
        <v>0</v>
      </c>
      <c r="N10" s="31">
        <f t="shared" si="0"/>
        <v>0</v>
      </c>
      <c r="O10" s="31">
        <f t="shared" si="0"/>
        <v>0</v>
      </c>
      <c r="P10" s="31">
        <f t="shared" si="0"/>
        <v>0</v>
      </c>
      <c r="Q10" s="31">
        <f t="shared" si="0"/>
        <v>0</v>
      </c>
      <c r="R10" s="31">
        <f t="shared" si="0"/>
        <v>0</v>
      </c>
      <c r="S10" s="31">
        <f t="shared" si="0"/>
        <v>0</v>
      </c>
      <c r="T10" s="31">
        <f t="shared" si="0"/>
        <v>0</v>
      </c>
      <c r="U10" s="31">
        <f t="shared" si="0"/>
        <v>0</v>
      </c>
      <c r="V10" s="31">
        <f t="shared" si="0"/>
        <v>0</v>
      </c>
      <c r="W10" s="31">
        <f t="shared" si="0"/>
        <v>0</v>
      </c>
      <c r="X10" s="31">
        <f t="shared" si="0"/>
        <v>0</v>
      </c>
      <c r="Y10" s="31">
        <f t="shared" si="0"/>
        <v>0</v>
      </c>
      <c r="Z10" s="31">
        <f t="shared" si="0"/>
        <v>0</v>
      </c>
      <c r="AA10" s="31">
        <f t="shared" si="0"/>
        <v>0</v>
      </c>
      <c r="AB10" s="31">
        <f t="shared" si="0"/>
        <v>0</v>
      </c>
      <c r="AC10" s="31">
        <f t="shared" si="0"/>
        <v>0</v>
      </c>
      <c r="AD10" s="31">
        <f t="shared" si="0"/>
        <v>0</v>
      </c>
      <c r="AE10" s="31">
        <f t="shared" si="0"/>
        <v>0</v>
      </c>
    </row>
    <row r="11" spans="1:31" s="39" customFormat="1" ht="24.6" customHeight="1" x14ac:dyDescent="0.15">
      <c r="A11" s="48" t="str">
        <f>'Izvori financiranja'!A12</f>
        <v>Javni doprinos</v>
      </c>
      <c r="B11" s="38">
        <f>'Izvori financiranja'!C12</f>
        <v>0</v>
      </c>
      <c r="C11" s="38">
        <f>'Izvori financiranja'!D12</f>
        <v>0</v>
      </c>
      <c r="D11" s="38">
        <f>'Izvori financiranja'!E12</f>
        <v>0</v>
      </c>
      <c r="E11" s="38">
        <f>'Izvori financiranja'!F12</f>
        <v>0</v>
      </c>
      <c r="F11" s="38">
        <f>'Izvori financiranja'!G12</f>
        <v>0</v>
      </c>
      <c r="G11" s="349"/>
      <c r="H11" s="38"/>
      <c r="I11" s="38"/>
      <c r="J11" s="38"/>
      <c r="K11" s="38"/>
      <c r="L11" s="38"/>
      <c r="M11" s="38"/>
      <c r="N11" s="38"/>
      <c r="O11" s="38"/>
      <c r="P11" s="38"/>
      <c r="Q11" s="38"/>
      <c r="R11" s="38"/>
      <c r="S11" s="38"/>
      <c r="T11" s="38"/>
      <c r="U11" s="38"/>
      <c r="V11" s="38"/>
      <c r="W11" s="38"/>
      <c r="X11" s="38"/>
      <c r="Y11" s="38"/>
      <c r="Z11" s="38"/>
      <c r="AA11" s="38"/>
      <c r="AB11" s="38"/>
      <c r="AC11" s="38"/>
      <c r="AD11" s="38"/>
      <c r="AE11" s="38"/>
    </row>
    <row r="12" spans="1:31" s="41" customFormat="1" ht="24.6" customHeight="1" x14ac:dyDescent="0.15">
      <c r="A12" s="50" t="s">
        <v>130</v>
      </c>
      <c r="B12" s="76"/>
      <c r="C12" s="76"/>
      <c r="D12" s="76"/>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row>
    <row r="13" spans="1:31" s="41" customFormat="1" ht="24.6" customHeight="1" x14ac:dyDescent="0.15">
      <c r="A13" s="50" t="s">
        <v>42</v>
      </c>
      <c r="B13" s="40">
        <f>FNPVC!C10</f>
        <v>0</v>
      </c>
      <c r="C13" s="40">
        <f>FNPVC!D10</f>
        <v>0</v>
      </c>
      <c r="D13" s="40">
        <f>FNPVC!E10</f>
        <v>0</v>
      </c>
      <c r="E13" s="40">
        <f>FNPVC!F10</f>
        <v>0</v>
      </c>
      <c r="F13" s="40">
        <f>FNPVC!G10</f>
        <v>0</v>
      </c>
      <c r="G13" s="40">
        <f>FNPVC!H10</f>
        <v>0</v>
      </c>
      <c r="H13" s="40">
        <f>FNPVC!I10</f>
        <v>0</v>
      </c>
      <c r="I13" s="40">
        <f>FNPVC!J10</f>
        <v>0</v>
      </c>
      <c r="J13" s="40">
        <f>FNPVC!K10</f>
        <v>0</v>
      </c>
      <c r="K13" s="40">
        <f>FNPVC!L10</f>
        <v>0</v>
      </c>
      <c r="L13" s="40">
        <f>FNPVC!M10</f>
        <v>0</v>
      </c>
      <c r="M13" s="40">
        <f>FNPVC!N10</f>
        <v>0</v>
      </c>
      <c r="N13" s="40">
        <f>FNPVC!O10</f>
        <v>0</v>
      </c>
      <c r="O13" s="40">
        <f>FNPVC!P10</f>
        <v>0</v>
      </c>
      <c r="P13" s="40">
        <f>FNPVC!Q10</f>
        <v>0</v>
      </c>
      <c r="Q13" s="40">
        <f>FNPVC!R10</f>
        <v>0</v>
      </c>
      <c r="R13" s="40">
        <f>FNPVC!S10</f>
        <v>0</v>
      </c>
      <c r="S13" s="40">
        <f>FNPVC!T10</f>
        <v>0</v>
      </c>
      <c r="T13" s="40">
        <f>FNPVC!U10</f>
        <v>0</v>
      </c>
      <c r="U13" s="40">
        <f>FNPVC!V10</f>
        <v>0</v>
      </c>
      <c r="V13" s="40">
        <f>FNPVC!W10</f>
        <v>0</v>
      </c>
      <c r="W13" s="40">
        <f>FNPVC!X10</f>
        <v>0</v>
      </c>
      <c r="X13" s="40">
        <f>FNPVC!Y10</f>
        <v>0</v>
      </c>
      <c r="Y13" s="40">
        <f>FNPVC!Z10</f>
        <v>0</v>
      </c>
      <c r="Z13" s="40">
        <f>FNPVC!AA10</f>
        <v>0</v>
      </c>
      <c r="AA13" s="40">
        <f>FNPVC!AB10</f>
        <v>0</v>
      </c>
      <c r="AB13" s="40">
        <f>FNPVC!AC10</f>
        <v>0</v>
      </c>
      <c r="AC13" s="40">
        <f>FNPVC!AD10</f>
        <v>0</v>
      </c>
      <c r="AD13" s="40">
        <f>FNPVC!AE10</f>
        <v>0</v>
      </c>
      <c r="AE13" s="40">
        <f>FNPVC!AF10</f>
        <v>0</v>
      </c>
    </row>
    <row r="14" spans="1:31" s="41" customFormat="1" ht="24.6" customHeight="1" x14ac:dyDescent="0.15">
      <c r="A14" s="50" t="s">
        <v>32</v>
      </c>
      <c r="B14" s="40">
        <f>FNPVC!C11</f>
        <v>0</v>
      </c>
      <c r="C14" s="40">
        <f>FNPVC!D11</f>
        <v>0</v>
      </c>
      <c r="D14" s="40">
        <f>FNPVC!E11</f>
        <v>0</v>
      </c>
      <c r="E14" s="40">
        <f>FNPVC!F11</f>
        <v>0</v>
      </c>
      <c r="F14" s="40">
        <f>FNPVC!G11</f>
        <v>0</v>
      </c>
      <c r="G14" s="40">
        <f>FNPVC!H11</f>
        <v>0</v>
      </c>
      <c r="H14" s="40">
        <f>FNPVC!I11</f>
        <v>0</v>
      </c>
      <c r="I14" s="40">
        <f>FNPVC!J11</f>
        <v>0</v>
      </c>
      <c r="J14" s="40">
        <f>FNPVC!K11</f>
        <v>0</v>
      </c>
      <c r="K14" s="40">
        <f>FNPVC!L11</f>
        <v>0</v>
      </c>
      <c r="L14" s="40">
        <f>FNPVC!M11</f>
        <v>0</v>
      </c>
      <c r="M14" s="40">
        <f>FNPVC!N11</f>
        <v>0</v>
      </c>
      <c r="N14" s="40">
        <f>FNPVC!O11</f>
        <v>0</v>
      </c>
      <c r="O14" s="40">
        <f>FNPVC!P11</f>
        <v>0</v>
      </c>
      <c r="P14" s="40">
        <f>FNPVC!Q11</f>
        <v>0</v>
      </c>
      <c r="Q14" s="40">
        <f>FNPVC!R11</f>
        <v>0</v>
      </c>
      <c r="R14" s="40">
        <f>FNPVC!S11</f>
        <v>0</v>
      </c>
      <c r="S14" s="40">
        <f>FNPVC!T11</f>
        <v>0</v>
      </c>
      <c r="T14" s="40">
        <f>FNPVC!U11</f>
        <v>0</v>
      </c>
      <c r="U14" s="40">
        <f>FNPVC!V11</f>
        <v>0</v>
      </c>
      <c r="V14" s="40">
        <f>FNPVC!W11</f>
        <v>0</v>
      </c>
      <c r="W14" s="40">
        <f>FNPVC!X11</f>
        <v>0</v>
      </c>
      <c r="X14" s="40">
        <f>FNPVC!Y11</f>
        <v>0</v>
      </c>
      <c r="Y14" s="40">
        <f>FNPVC!Z11</f>
        <v>0</v>
      </c>
      <c r="Z14" s="40">
        <f>FNPVC!AA11</f>
        <v>0</v>
      </c>
      <c r="AA14" s="40">
        <f>FNPVC!AB11</f>
        <v>0</v>
      </c>
      <c r="AB14" s="40">
        <f>FNPVC!AC11</f>
        <v>0</v>
      </c>
      <c r="AC14" s="40">
        <f>FNPVC!AD11</f>
        <v>0</v>
      </c>
      <c r="AD14" s="40">
        <f>FNPVC!AE11</f>
        <v>0</v>
      </c>
      <c r="AE14" s="40">
        <f>FNPVC!AF11</f>
        <v>0</v>
      </c>
    </row>
    <row r="15" spans="1:31" s="43" customFormat="1" ht="24.6" customHeight="1" x14ac:dyDescent="0.15">
      <c r="A15" s="32" t="s">
        <v>48</v>
      </c>
      <c r="B15" s="42">
        <f t="shared" ref="B15:AE15" si="1">SUM(B11:B14)</f>
        <v>0</v>
      </c>
      <c r="C15" s="42">
        <f t="shared" si="1"/>
        <v>0</v>
      </c>
      <c r="D15" s="42">
        <f t="shared" si="1"/>
        <v>0</v>
      </c>
      <c r="E15" s="42">
        <f t="shared" si="1"/>
        <v>0</v>
      </c>
      <c r="F15" s="42">
        <f t="shared" si="1"/>
        <v>0</v>
      </c>
      <c r="G15" s="42">
        <f t="shared" si="1"/>
        <v>0</v>
      </c>
      <c r="H15" s="42">
        <f t="shared" si="1"/>
        <v>0</v>
      </c>
      <c r="I15" s="42">
        <f t="shared" si="1"/>
        <v>0</v>
      </c>
      <c r="J15" s="42">
        <f t="shared" si="1"/>
        <v>0</v>
      </c>
      <c r="K15" s="42">
        <f t="shared" si="1"/>
        <v>0</v>
      </c>
      <c r="L15" s="42">
        <f t="shared" si="1"/>
        <v>0</v>
      </c>
      <c r="M15" s="42">
        <f t="shared" si="1"/>
        <v>0</v>
      </c>
      <c r="N15" s="42">
        <f t="shared" si="1"/>
        <v>0</v>
      </c>
      <c r="O15" s="42">
        <f t="shared" si="1"/>
        <v>0</v>
      </c>
      <c r="P15" s="42">
        <f t="shared" si="1"/>
        <v>0</v>
      </c>
      <c r="Q15" s="42">
        <f t="shared" si="1"/>
        <v>0</v>
      </c>
      <c r="R15" s="42">
        <f t="shared" si="1"/>
        <v>0</v>
      </c>
      <c r="S15" s="42">
        <f t="shared" si="1"/>
        <v>0</v>
      </c>
      <c r="T15" s="42">
        <f t="shared" si="1"/>
        <v>0</v>
      </c>
      <c r="U15" s="42">
        <f t="shared" si="1"/>
        <v>0</v>
      </c>
      <c r="V15" s="42">
        <f t="shared" si="1"/>
        <v>0</v>
      </c>
      <c r="W15" s="42">
        <f t="shared" si="1"/>
        <v>0</v>
      </c>
      <c r="X15" s="42">
        <f t="shared" si="1"/>
        <v>0</v>
      </c>
      <c r="Y15" s="42">
        <f t="shared" si="1"/>
        <v>0</v>
      </c>
      <c r="Z15" s="42">
        <f t="shared" si="1"/>
        <v>0</v>
      </c>
      <c r="AA15" s="42">
        <f t="shared" si="1"/>
        <v>0</v>
      </c>
      <c r="AB15" s="42">
        <f t="shared" si="1"/>
        <v>0</v>
      </c>
      <c r="AC15" s="42">
        <f t="shared" si="1"/>
        <v>0</v>
      </c>
      <c r="AD15" s="42">
        <f t="shared" si="1"/>
        <v>0</v>
      </c>
      <c r="AE15" s="42">
        <f t="shared" si="1"/>
        <v>0</v>
      </c>
    </row>
    <row r="16" spans="1:31" s="43" customFormat="1" ht="24.6" customHeight="1" thickBot="1" x14ac:dyDescent="0.2">
      <c r="A16" s="32" t="s">
        <v>44</v>
      </c>
      <c r="B16" s="53">
        <f t="shared" ref="B16:AE16" si="2">B10-B15</f>
        <v>0</v>
      </c>
      <c r="C16" s="42">
        <f t="shared" si="2"/>
        <v>0</v>
      </c>
      <c r="D16" s="42">
        <f t="shared" si="2"/>
        <v>0</v>
      </c>
      <c r="E16" s="42">
        <f t="shared" si="2"/>
        <v>0</v>
      </c>
      <c r="F16" s="42">
        <f t="shared" si="2"/>
        <v>0</v>
      </c>
      <c r="G16" s="42">
        <f t="shared" si="2"/>
        <v>0</v>
      </c>
      <c r="H16" s="42">
        <f t="shared" si="2"/>
        <v>0</v>
      </c>
      <c r="I16" s="42">
        <f t="shared" si="2"/>
        <v>0</v>
      </c>
      <c r="J16" s="42">
        <f t="shared" si="2"/>
        <v>0</v>
      </c>
      <c r="K16" s="42">
        <f t="shared" si="2"/>
        <v>0</v>
      </c>
      <c r="L16" s="42">
        <f t="shared" si="2"/>
        <v>0</v>
      </c>
      <c r="M16" s="42">
        <f t="shared" si="2"/>
        <v>0</v>
      </c>
      <c r="N16" s="42">
        <f t="shared" si="2"/>
        <v>0</v>
      </c>
      <c r="O16" s="42">
        <f t="shared" si="2"/>
        <v>0</v>
      </c>
      <c r="P16" s="42">
        <f t="shared" si="2"/>
        <v>0</v>
      </c>
      <c r="Q16" s="42">
        <f t="shared" si="2"/>
        <v>0</v>
      </c>
      <c r="R16" s="42">
        <f t="shared" si="2"/>
        <v>0</v>
      </c>
      <c r="S16" s="42">
        <f t="shared" si="2"/>
        <v>0</v>
      </c>
      <c r="T16" s="42">
        <f t="shared" si="2"/>
        <v>0</v>
      </c>
      <c r="U16" s="42">
        <f t="shared" si="2"/>
        <v>0</v>
      </c>
      <c r="V16" s="42">
        <f t="shared" si="2"/>
        <v>0</v>
      </c>
      <c r="W16" s="42">
        <f t="shared" si="2"/>
        <v>0</v>
      </c>
      <c r="X16" s="42">
        <f t="shared" si="2"/>
        <v>0</v>
      </c>
      <c r="Y16" s="42">
        <f t="shared" si="2"/>
        <v>0</v>
      </c>
      <c r="Z16" s="42">
        <f t="shared" si="2"/>
        <v>0</v>
      </c>
      <c r="AA16" s="42">
        <f t="shared" si="2"/>
        <v>0</v>
      </c>
      <c r="AB16" s="42">
        <f t="shared" si="2"/>
        <v>0</v>
      </c>
      <c r="AC16" s="42">
        <f t="shared" si="2"/>
        <v>0</v>
      </c>
      <c r="AD16" s="42">
        <f t="shared" si="2"/>
        <v>0</v>
      </c>
      <c r="AE16" s="42">
        <f t="shared" si="2"/>
        <v>0</v>
      </c>
    </row>
    <row r="17" spans="1:31" s="36" customFormat="1" ht="17.45" customHeight="1" thickTop="1" thickBot="1" x14ac:dyDescent="0.2">
      <c r="A17" s="57" t="s">
        <v>37</v>
      </c>
      <c r="B17" s="55">
        <v>0.04</v>
      </c>
      <c r="C17" s="44"/>
      <c r="D17" s="44"/>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row>
    <row r="18" spans="1:31" s="36" customFormat="1" ht="17.45" customHeight="1" thickTop="1" thickBot="1" x14ac:dyDescent="0.2">
      <c r="A18" s="27" t="s">
        <v>8</v>
      </c>
      <c r="B18" s="54">
        <f>NPV(B$17,B16:AF16)</f>
        <v>0</v>
      </c>
      <c r="C18" s="45"/>
      <c r="D18" s="45"/>
      <c r="E18" s="45"/>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row>
    <row r="19" spans="1:31" s="36" customFormat="1" ht="17.45" customHeight="1" thickTop="1" thickBot="1" x14ac:dyDescent="0.2">
      <c r="A19" s="27" t="s">
        <v>9</v>
      </c>
      <c r="B19" s="56" t="e">
        <f>IRR(B16:AE16,-0.3)</f>
        <v>#NUM!</v>
      </c>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row>
    <row r="20" spans="1:31" s="35" customFormat="1" ht="17.45" customHeight="1" thickTop="1" x14ac:dyDescent="0.15">
      <c r="F20" s="46"/>
    </row>
  </sheetData>
  <sheetProtection password="DA28" sheet="1" objects="1" scenarios="1"/>
  <mergeCells count="2">
    <mergeCell ref="A2:E2"/>
    <mergeCell ref="A4:E4"/>
  </mergeCells>
  <phoneticPr fontId="9" type="noConversion"/>
  <pageMargins left="0.75" right="0.75" top="1" bottom="1" header="0.5" footer="0.5"/>
  <pageSetup paperSize="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E51"/>
  <sheetViews>
    <sheetView zoomScale="130" zoomScaleNormal="130" workbookViewId="0">
      <pane ySplit="1" topLeftCell="A5" activePane="bottomLeft" state="frozen"/>
      <selection activeCell="H24" sqref="H24"/>
      <selection pane="bottomLeft" activeCell="B20" sqref="B20"/>
    </sheetView>
  </sheetViews>
  <sheetFormatPr defaultColWidth="9.140625" defaultRowHeight="12.75" x14ac:dyDescent="0.2"/>
  <cols>
    <col min="1" max="1" width="55.7109375" style="169" customWidth="1"/>
    <col min="2" max="2" width="19.5703125" style="169" customWidth="1"/>
    <col min="3" max="3" width="13.140625" style="250" customWidth="1"/>
    <col min="4" max="4" width="13.140625" style="250" bestFit="1" customWidth="1"/>
    <col min="5" max="5" width="11.85546875" style="250" customWidth="1"/>
    <col min="6" max="32" width="13.140625" style="250" bestFit="1" customWidth="1"/>
    <col min="33" max="45" width="9.140625" style="169"/>
    <col min="46" max="57" width="9.140625" style="151"/>
    <col min="58" max="16384" width="9.140625" style="169"/>
  </cols>
  <sheetData>
    <row r="1" spans="1:57" ht="13.5" thickBot="1" x14ac:dyDescent="0.25"/>
    <row r="2" spans="1:57" ht="20.45" customHeight="1" thickTop="1" thickBot="1" x14ac:dyDescent="0.25">
      <c r="A2" s="456" t="s">
        <v>189</v>
      </c>
      <c r="B2" s="457"/>
      <c r="C2" s="457"/>
      <c r="D2" s="457"/>
      <c r="E2" s="458"/>
    </row>
    <row r="3" spans="1:57" s="85" customFormat="1" ht="31.15" customHeight="1" thickTop="1" thickBot="1" x14ac:dyDescent="0.25">
      <c r="A3" s="184"/>
    </row>
    <row r="4" spans="1:57" ht="12.75" customHeight="1" thickTop="1" x14ac:dyDescent="0.2">
      <c r="A4" s="459" t="s">
        <v>303</v>
      </c>
      <c r="B4" s="460"/>
      <c r="C4" s="460"/>
      <c r="D4" s="460"/>
      <c r="E4" s="461"/>
    </row>
    <row r="5" spans="1:57" ht="69" customHeight="1" thickBot="1" x14ac:dyDescent="0.25">
      <c r="A5" s="462"/>
      <c r="B5" s="463"/>
      <c r="C5" s="463"/>
      <c r="D5" s="463"/>
      <c r="E5" s="464"/>
    </row>
    <row r="6" spans="1:57" s="85" customFormat="1" ht="26.45" customHeight="1" thickTop="1" x14ac:dyDescent="0.2"/>
    <row r="7" spans="1:57" s="253" customFormat="1" ht="17.25" customHeight="1" x14ac:dyDescent="0.15">
      <c r="A7" s="251" t="s">
        <v>173</v>
      </c>
      <c r="B7" s="251"/>
      <c r="C7" s="252">
        <v>1</v>
      </c>
      <c r="D7" s="252">
        <v>2</v>
      </c>
      <c r="E7" s="252">
        <v>3</v>
      </c>
      <c r="F7" s="252">
        <v>4</v>
      </c>
      <c r="G7" s="252">
        <v>5</v>
      </c>
      <c r="H7" s="252">
        <v>6</v>
      </c>
      <c r="I7" s="252">
        <v>7</v>
      </c>
      <c r="J7" s="252">
        <v>8</v>
      </c>
      <c r="K7" s="252">
        <v>9</v>
      </c>
      <c r="L7" s="252">
        <v>10</v>
      </c>
      <c r="M7" s="252">
        <v>11</v>
      </c>
      <c r="N7" s="252">
        <v>12</v>
      </c>
      <c r="O7" s="252">
        <v>13</v>
      </c>
      <c r="P7" s="252">
        <v>14</v>
      </c>
      <c r="Q7" s="252">
        <v>15</v>
      </c>
      <c r="R7" s="252">
        <v>16</v>
      </c>
      <c r="S7" s="252">
        <v>17</v>
      </c>
      <c r="T7" s="252">
        <v>18</v>
      </c>
      <c r="U7" s="252">
        <v>19</v>
      </c>
      <c r="V7" s="252">
        <v>20</v>
      </c>
      <c r="W7" s="252">
        <v>21</v>
      </c>
      <c r="X7" s="252">
        <v>22</v>
      </c>
      <c r="Y7" s="252">
        <v>23</v>
      </c>
      <c r="Z7" s="252">
        <v>24</v>
      </c>
      <c r="AA7" s="252">
        <v>25</v>
      </c>
      <c r="AB7" s="252">
        <v>26</v>
      </c>
      <c r="AC7" s="252">
        <v>27</v>
      </c>
      <c r="AD7" s="252">
        <v>28</v>
      </c>
      <c r="AE7" s="252">
        <v>29</v>
      </c>
      <c r="AF7" s="252">
        <v>30</v>
      </c>
    </row>
    <row r="8" spans="1:57" s="259" customFormat="1" ht="15.75" customHeight="1" x14ac:dyDescent="0.15">
      <c r="A8" s="254" t="s">
        <v>171</v>
      </c>
      <c r="B8" s="255"/>
      <c r="C8" s="256">
        <v>25</v>
      </c>
      <c r="D8" s="256">
        <v>25</v>
      </c>
      <c r="E8" s="256">
        <v>25</v>
      </c>
      <c r="F8" s="256">
        <v>25</v>
      </c>
      <c r="G8" s="256">
        <v>25</v>
      </c>
      <c r="H8" s="256">
        <v>25</v>
      </c>
      <c r="I8" s="256">
        <v>25</v>
      </c>
      <c r="J8" s="256">
        <v>25</v>
      </c>
      <c r="K8" s="256">
        <v>25</v>
      </c>
      <c r="L8" s="256">
        <v>25</v>
      </c>
      <c r="M8" s="256">
        <v>25</v>
      </c>
      <c r="N8" s="256">
        <v>25</v>
      </c>
      <c r="O8" s="256">
        <v>25</v>
      </c>
      <c r="P8" s="256">
        <v>25</v>
      </c>
      <c r="Q8" s="256">
        <v>25</v>
      </c>
      <c r="R8" s="256">
        <v>25</v>
      </c>
      <c r="S8" s="256">
        <v>25</v>
      </c>
      <c r="T8" s="256">
        <v>25</v>
      </c>
      <c r="U8" s="256">
        <v>25</v>
      </c>
      <c r="V8" s="256">
        <v>25</v>
      </c>
      <c r="W8" s="256">
        <v>25</v>
      </c>
      <c r="X8" s="256">
        <v>25</v>
      </c>
      <c r="Y8" s="256">
        <v>25</v>
      </c>
      <c r="Z8" s="256">
        <v>25</v>
      </c>
      <c r="AA8" s="256">
        <v>25</v>
      </c>
      <c r="AB8" s="256">
        <v>25</v>
      </c>
      <c r="AC8" s="256">
        <v>25</v>
      </c>
      <c r="AD8" s="256">
        <v>25</v>
      </c>
      <c r="AE8" s="256">
        <v>25</v>
      </c>
      <c r="AF8" s="256">
        <v>25</v>
      </c>
      <c r="AG8" s="257"/>
      <c r="AH8" s="257"/>
      <c r="AI8" s="257"/>
      <c r="AJ8" s="257"/>
      <c r="AK8" s="257"/>
      <c r="AL8" s="257"/>
      <c r="AM8" s="257"/>
      <c r="AN8" s="257"/>
      <c r="AO8" s="257"/>
      <c r="AP8" s="257"/>
      <c r="AQ8" s="257"/>
      <c r="AR8" s="257"/>
      <c r="AS8" s="257"/>
      <c r="AT8" s="258"/>
      <c r="AU8" s="258"/>
      <c r="AV8" s="258"/>
      <c r="AW8" s="258"/>
      <c r="AX8" s="258"/>
      <c r="AY8" s="258"/>
      <c r="AZ8" s="258"/>
      <c r="BA8" s="258"/>
      <c r="BB8" s="258"/>
      <c r="BC8" s="258"/>
      <c r="BD8" s="258"/>
      <c r="BE8" s="258"/>
    </row>
    <row r="9" spans="1:57" s="259" customFormat="1" ht="10.9" customHeight="1" x14ac:dyDescent="0.15">
      <c r="A9" s="254" t="s">
        <v>172</v>
      </c>
      <c r="B9" s="255"/>
      <c r="C9" s="256">
        <f>C8*7.5</f>
        <v>187.5</v>
      </c>
      <c r="D9" s="256">
        <f t="shared" ref="D9" si="0">D8*7.5</f>
        <v>187.5</v>
      </c>
      <c r="E9" s="256">
        <f t="shared" ref="E9" si="1">E8*7.5</f>
        <v>187.5</v>
      </c>
      <c r="F9" s="256">
        <f t="shared" ref="F9" si="2">F8*7.5</f>
        <v>187.5</v>
      </c>
      <c r="G9" s="256">
        <f t="shared" ref="G9" si="3">G8*7.5</f>
        <v>187.5</v>
      </c>
      <c r="H9" s="256">
        <f t="shared" ref="H9" si="4">H8*7.5</f>
        <v>187.5</v>
      </c>
      <c r="I9" s="256">
        <f t="shared" ref="I9" si="5">I8*7.5</f>
        <v>187.5</v>
      </c>
      <c r="J9" s="256">
        <f t="shared" ref="J9" si="6">J8*7.5</f>
        <v>187.5</v>
      </c>
      <c r="K9" s="256">
        <f t="shared" ref="K9" si="7">K8*7.5</f>
        <v>187.5</v>
      </c>
      <c r="L9" s="256">
        <f t="shared" ref="L9" si="8">L8*7.5</f>
        <v>187.5</v>
      </c>
      <c r="M9" s="256">
        <f t="shared" ref="M9" si="9">M8*7.5</f>
        <v>187.5</v>
      </c>
      <c r="N9" s="256">
        <f t="shared" ref="N9" si="10">N8*7.5</f>
        <v>187.5</v>
      </c>
      <c r="O9" s="256">
        <f t="shared" ref="O9" si="11">O8*7.5</f>
        <v>187.5</v>
      </c>
      <c r="P9" s="256">
        <f t="shared" ref="P9" si="12">P8*7.5</f>
        <v>187.5</v>
      </c>
      <c r="Q9" s="256">
        <f t="shared" ref="Q9" si="13">Q8*7.5</f>
        <v>187.5</v>
      </c>
      <c r="R9" s="256">
        <f t="shared" ref="R9" si="14">R8*7.5</f>
        <v>187.5</v>
      </c>
      <c r="S9" s="256">
        <f t="shared" ref="S9" si="15">S8*7.5</f>
        <v>187.5</v>
      </c>
      <c r="T9" s="256">
        <f t="shared" ref="T9" si="16">T8*7.5</f>
        <v>187.5</v>
      </c>
      <c r="U9" s="256">
        <f t="shared" ref="U9" si="17">U8*7.5</f>
        <v>187.5</v>
      </c>
      <c r="V9" s="256">
        <f t="shared" ref="V9" si="18">V8*7.5</f>
        <v>187.5</v>
      </c>
      <c r="W9" s="256">
        <f t="shared" ref="W9" si="19">W8*7.5</f>
        <v>187.5</v>
      </c>
      <c r="X9" s="256">
        <f t="shared" ref="X9" si="20">X8*7.5</f>
        <v>187.5</v>
      </c>
      <c r="Y9" s="256">
        <f t="shared" ref="Y9" si="21">Y8*7.5</f>
        <v>187.5</v>
      </c>
      <c r="Z9" s="256">
        <f t="shared" ref="Z9" si="22">Z8*7.5</f>
        <v>187.5</v>
      </c>
      <c r="AA9" s="256">
        <f t="shared" ref="AA9" si="23">AA8*7.5</f>
        <v>187.5</v>
      </c>
      <c r="AB9" s="256">
        <f t="shared" ref="AB9" si="24">AB8*7.5</f>
        <v>187.5</v>
      </c>
      <c r="AC9" s="256">
        <f t="shared" ref="AC9" si="25">AC8*7.5</f>
        <v>187.5</v>
      </c>
      <c r="AD9" s="256">
        <f t="shared" ref="AD9" si="26">AD8*7.5</f>
        <v>187.5</v>
      </c>
      <c r="AE9" s="256">
        <f t="shared" ref="AE9" si="27">AE8*7.5</f>
        <v>187.5</v>
      </c>
      <c r="AF9" s="256">
        <f t="shared" ref="AF9" si="28">AF8*7.5</f>
        <v>187.5</v>
      </c>
      <c r="AG9" s="257"/>
      <c r="AH9" s="257"/>
      <c r="AI9" s="257"/>
      <c r="AJ9" s="257"/>
      <c r="AK9" s="257"/>
      <c r="AL9" s="257"/>
      <c r="AM9" s="257"/>
      <c r="AN9" s="257"/>
      <c r="AO9" s="257"/>
      <c r="AP9" s="257"/>
      <c r="AQ9" s="257"/>
      <c r="AR9" s="257"/>
      <c r="AS9" s="257"/>
      <c r="AT9" s="258"/>
      <c r="AU9" s="258"/>
      <c r="AV9" s="258"/>
      <c r="AW9" s="258"/>
      <c r="AX9" s="258"/>
      <c r="AY9" s="258"/>
      <c r="AZ9" s="258"/>
      <c r="BA9" s="258"/>
      <c r="BB9" s="258"/>
      <c r="BC9" s="258"/>
      <c r="BD9" s="258"/>
      <c r="BE9" s="258"/>
    </row>
    <row r="10" spans="1:57" s="253" customFormat="1" ht="17.25" customHeight="1" x14ac:dyDescent="0.15">
      <c r="A10" s="251" t="s">
        <v>170</v>
      </c>
      <c r="B10" s="251"/>
      <c r="C10" s="252">
        <f>C22</f>
        <v>1</v>
      </c>
      <c r="D10" s="252">
        <f t="shared" ref="D10:AF10" si="29">D22</f>
        <v>2</v>
      </c>
      <c r="E10" s="252">
        <f t="shared" si="29"/>
        <v>3</v>
      </c>
      <c r="F10" s="252">
        <f t="shared" si="29"/>
        <v>4</v>
      </c>
      <c r="G10" s="252">
        <f t="shared" si="29"/>
        <v>5</v>
      </c>
      <c r="H10" s="252">
        <f t="shared" si="29"/>
        <v>6</v>
      </c>
      <c r="I10" s="252">
        <f t="shared" si="29"/>
        <v>7</v>
      </c>
      <c r="J10" s="252">
        <f t="shared" si="29"/>
        <v>8</v>
      </c>
      <c r="K10" s="252">
        <f t="shared" si="29"/>
        <v>9</v>
      </c>
      <c r="L10" s="252">
        <f t="shared" si="29"/>
        <v>10</v>
      </c>
      <c r="M10" s="252">
        <f t="shared" si="29"/>
        <v>11</v>
      </c>
      <c r="N10" s="252">
        <f t="shared" si="29"/>
        <v>12</v>
      </c>
      <c r="O10" s="252">
        <f t="shared" si="29"/>
        <v>13</v>
      </c>
      <c r="P10" s="252">
        <f t="shared" si="29"/>
        <v>14</v>
      </c>
      <c r="Q10" s="252">
        <f t="shared" si="29"/>
        <v>15</v>
      </c>
      <c r="R10" s="252">
        <f t="shared" si="29"/>
        <v>16</v>
      </c>
      <c r="S10" s="252">
        <f t="shared" si="29"/>
        <v>17</v>
      </c>
      <c r="T10" s="252">
        <f t="shared" si="29"/>
        <v>18</v>
      </c>
      <c r="U10" s="252">
        <f t="shared" si="29"/>
        <v>19</v>
      </c>
      <c r="V10" s="252">
        <f t="shared" si="29"/>
        <v>20</v>
      </c>
      <c r="W10" s="252">
        <f t="shared" si="29"/>
        <v>21</v>
      </c>
      <c r="X10" s="252">
        <f t="shared" si="29"/>
        <v>22</v>
      </c>
      <c r="Y10" s="252">
        <f t="shared" si="29"/>
        <v>23</v>
      </c>
      <c r="Z10" s="252">
        <f t="shared" si="29"/>
        <v>24</v>
      </c>
      <c r="AA10" s="252">
        <f t="shared" si="29"/>
        <v>25</v>
      </c>
      <c r="AB10" s="252">
        <f t="shared" si="29"/>
        <v>26</v>
      </c>
      <c r="AC10" s="252">
        <f t="shared" si="29"/>
        <v>27</v>
      </c>
      <c r="AD10" s="252">
        <f t="shared" si="29"/>
        <v>28</v>
      </c>
      <c r="AE10" s="252">
        <f t="shared" si="29"/>
        <v>29</v>
      </c>
      <c r="AF10" s="252">
        <f t="shared" si="29"/>
        <v>30</v>
      </c>
    </row>
    <row r="11" spans="1:57" s="259" customFormat="1" ht="15.75" customHeight="1" x14ac:dyDescent="0.15">
      <c r="A11" s="254" t="s">
        <v>171</v>
      </c>
      <c r="B11" s="255"/>
      <c r="C11" s="256">
        <v>43</v>
      </c>
      <c r="D11" s="256">
        <f>C11+1</f>
        <v>44</v>
      </c>
      <c r="E11" s="256">
        <f>D11+1</f>
        <v>45</v>
      </c>
      <c r="F11" s="256">
        <f t="shared" ref="F11:AF11" si="30">E11+1</f>
        <v>46</v>
      </c>
      <c r="G11" s="256">
        <f t="shared" si="30"/>
        <v>47</v>
      </c>
      <c r="H11" s="256">
        <f t="shared" si="30"/>
        <v>48</v>
      </c>
      <c r="I11" s="256">
        <f t="shared" si="30"/>
        <v>49</v>
      </c>
      <c r="J11" s="256">
        <f t="shared" si="30"/>
        <v>50</v>
      </c>
      <c r="K11" s="256">
        <f t="shared" si="30"/>
        <v>51</v>
      </c>
      <c r="L11" s="256">
        <f t="shared" si="30"/>
        <v>52</v>
      </c>
      <c r="M11" s="256">
        <f t="shared" si="30"/>
        <v>53</v>
      </c>
      <c r="N11" s="256">
        <f t="shared" si="30"/>
        <v>54</v>
      </c>
      <c r="O11" s="256">
        <f t="shared" si="30"/>
        <v>55</v>
      </c>
      <c r="P11" s="256">
        <f t="shared" si="30"/>
        <v>56</v>
      </c>
      <c r="Q11" s="256">
        <f t="shared" si="30"/>
        <v>57</v>
      </c>
      <c r="R11" s="256">
        <f t="shared" si="30"/>
        <v>58</v>
      </c>
      <c r="S11" s="256">
        <f t="shared" si="30"/>
        <v>59</v>
      </c>
      <c r="T11" s="256">
        <f t="shared" si="30"/>
        <v>60</v>
      </c>
      <c r="U11" s="256">
        <f t="shared" si="30"/>
        <v>61</v>
      </c>
      <c r="V11" s="256">
        <f t="shared" si="30"/>
        <v>62</v>
      </c>
      <c r="W11" s="256">
        <f t="shared" si="30"/>
        <v>63</v>
      </c>
      <c r="X11" s="256">
        <f t="shared" si="30"/>
        <v>64</v>
      </c>
      <c r="Y11" s="256">
        <f t="shared" si="30"/>
        <v>65</v>
      </c>
      <c r="Z11" s="256">
        <f t="shared" si="30"/>
        <v>66</v>
      </c>
      <c r="AA11" s="256">
        <f t="shared" si="30"/>
        <v>67</v>
      </c>
      <c r="AB11" s="256">
        <f t="shared" si="30"/>
        <v>68</v>
      </c>
      <c r="AC11" s="256">
        <f t="shared" si="30"/>
        <v>69</v>
      </c>
      <c r="AD11" s="256">
        <f t="shared" si="30"/>
        <v>70</v>
      </c>
      <c r="AE11" s="256">
        <f t="shared" si="30"/>
        <v>71</v>
      </c>
      <c r="AF11" s="256">
        <f t="shared" si="30"/>
        <v>72</v>
      </c>
      <c r="AG11" s="257"/>
      <c r="AH11" s="257"/>
      <c r="AI11" s="257"/>
      <c r="AJ11" s="257"/>
      <c r="AK11" s="257"/>
      <c r="AL11" s="257"/>
      <c r="AM11" s="257"/>
      <c r="AN11" s="257"/>
      <c r="AO11" s="257"/>
      <c r="AP11" s="257"/>
      <c r="AQ11" s="257"/>
      <c r="AR11" s="257"/>
      <c r="AS11" s="257"/>
      <c r="AT11" s="258"/>
      <c r="AU11" s="258"/>
      <c r="AV11" s="258"/>
      <c r="AW11" s="258"/>
      <c r="AX11" s="258"/>
      <c r="AY11" s="258"/>
      <c r="AZ11" s="258"/>
      <c r="BA11" s="258"/>
      <c r="BB11" s="258"/>
      <c r="BC11" s="258"/>
      <c r="BD11" s="258"/>
      <c r="BE11" s="258"/>
    </row>
    <row r="12" spans="1:57" s="259" customFormat="1" ht="13.15" customHeight="1" x14ac:dyDescent="0.15">
      <c r="A12" s="254" t="s">
        <v>172</v>
      </c>
      <c r="B12" s="255"/>
      <c r="C12" s="256">
        <f>C11*7.5</f>
        <v>322.5</v>
      </c>
      <c r="D12" s="256">
        <f t="shared" ref="D12:AF12" si="31">D11*7.5</f>
        <v>330</v>
      </c>
      <c r="E12" s="256">
        <f t="shared" si="31"/>
        <v>337.5</v>
      </c>
      <c r="F12" s="256">
        <f t="shared" si="31"/>
        <v>345</v>
      </c>
      <c r="G12" s="256">
        <f t="shared" si="31"/>
        <v>352.5</v>
      </c>
      <c r="H12" s="256">
        <f t="shared" si="31"/>
        <v>360</v>
      </c>
      <c r="I12" s="256">
        <f t="shared" si="31"/>
        <v>367.5</v>
      </c>
      <c r="J12" s="256">
        <f t="shared" si="31"/>
        <v>375</v>
      </c>
      <c r="K12" s="256">
        <f t="shared" si="31"/>
        <v>382.5</v>
      </c>
      <c r="L12" s="256">
        <f t="shared" si="31"/>
        <v>390</v>
      </c>
      <c r="M12" s="256">
        <f t="shared" si="31"/>
        <v>397.5</v>
      </c>
      <c r="N12" s="256">
        <f t="shared" si="31"/>
        <v>405</v>
      </c>
      <c r="O12" s="256">
        <f t="shared" si="31"/>
        <v>412.5</v>
      </c>
      <c r="P12" s="256">
        <f t="shared" si="31"/>
        <v>420</v>
      </c>
      <c r="Q12" s="256">
        <f t="shared" si="31"/>
        <v>427.5</v>
      </c>
      <c r="R12" s="256">
        <f t="shared" si="31"/>
        <v>435</v>
      </c>
      <c r="S12" s="256">
        <f t="shared" si="31"/>
        <v>442.5</v>
      </c>
      <c r="T12" s="256">
        <f t="shared" si="31"/>
        <v>450</v>
      </c>
      <c r="U12" s="256">
        <f t="shared" si="31"/>
        <v>457.5</v>
      </c>
      <c r="V12" s="256">
        <f t="shared" si="31"/>
        <v>465</v>
      </c>
      <c r="W12" s="256">
        <f t="shared" si="31"/>
        <v>472.5</v>
      </c>
      <c r="X12" s="256">
        <f t="shared" si="31"/>
        <v>480</v>
      </c>
      <c r="Y12" s="256">
        <f t="shared" si="31"/>
        <v>487.5</v>
      </c>
      <c r="Z12" s="256">
        <f t="shared" si="31"/>
        <v>495</v>
      </c>
      <c r="AA12" s="256">
        <f t="shared" si="31"/>
        <v>502.5</v>
      </c>
      <c r="AB12" s="256">
        <f t="shared" si="31"/>
        <v>510</v>
      </c>
      <c r="AC12" s="256">
        <f t="shared" si="31"/>
        <v>517.5</v>
      </c>
      <c r="AD12" s="256">
        <f t="shared" si="31"/>
        <v>525</v>
      </c>
      <c r="AE12" s="256">
        <f t="shared" si="31"/>
        <v>532.5</v>
      </c>
      <c r="AF12" s="256">
        <f t="shared" si="31"/>
        <v>540</v>
      </c>
      <c r="AG12" s="257"/>
      <c r="AH12" s="257"/>
      <c r="AI12" s="257"/>
      <c r="AJ12" s="257"/>
      <c r="AK12" s="257"/>
      <c r="AL12" s="257"/>
      <c r="AM12" s="257"/>
      <c r="AN12" s="257"/>
      <c r="AO12" s="257"/>
      <c r="AP12" s="257"/>
      <c r="AQ12" s="257"/>
      <c r="AR12" s="257"/>
      <c r="AS12" s="257"/>
      <c r="AT12" s="258"/>
      <c r="AU12" s="258"/>
      <c r="AV12" s="258"/>
      <c r="AW12" s="258"/>
      <c r="AX12" s="258"/>
      <c r="AY12" s="258"/>
      <c r="AZ12" s="258"/>
      <c r="BA12" s="258"/>
      <c r="BB12" s="258"/>
      <c r="BC12" s="258"/>
      <c r="BD12" s="258"/>
      <c r="BE12" s="258"/>
    </row>
    <row r="13" spans="1:57" s="259" customFormat="1" ht="13.15" customHeight="1" x14ac:dyDescent="0.15">
      <c r="A13" s="279"/>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57"/>
      <c r="AH13" s="257"/>
      <c r="AI13" s="257"/>
      <c r="AJ13" s="257"/>
      <c r="AK13" s="257"/>
      <c r="AL13" s="257"/>
      <c r="AM13" s="257"/>
      <c r="AN13" s="257"/>
      <c r="AO13" s="257"/>
      <c r="AP13" s="257"/>
      <c r="AQ13" s="257"/>
      <c r="AR13" s="257"/>
      <c r="AS13" s="257"/>
      <c r="AT13" s="258"/>
      <c r="AU13" s="258"/>
      <c r="AV13" s="258"/>
      <c r="AW13" s="258"/>
      <c r="AX13" s="258"/>
      <c r="AY13" s="258"/>
      <c r="AZ13" s="258"/>
      <c r="BA13" s="258"/>
      <c r="BB13" s="258"/>
      <c r="BC13" s="258"/>
      <c r="BD13" s="258"/>
      <c r="BE13" s="258"/>
    </row>
    <row r="14" spans="1:57" s="259" customFormat="1" ht="13.15" customHeight="1" x14ac:dyDescent="0.15">
      <c r="A14" s="252" t="s">
        <v>222</v>
      </c>
      <c r="B14" s="280" t="s">
        <v>223</v>
      </c>
      <c r="C14" s="252">
        <v>1</v>
      </c>
      <c r="D14" s="252">
        <v>2</v>
      </c>
      <c r="E14" s="252">
        <v>3</v>
      </c>
      <c r="F14" s="252">
        <v>4</v>
      </c>
      <c r="G14" s="252">
        <v>5</v>
      </c>
      <c r="H14" s="252">
        <v>6</v>
      </c>
      <c r="I14" s="252">
        <v>7</v>
      </c>
      <c r="J14" s="252">
        <v>8</v>
      </c>
      <c r="K14" s="252">
        <v>9</v>
      </c>
      <c r="L14" s="252">
        <v>10</v>
      </c>
      <c r="M14" s="252">
        <v>11</v>
      </c>
      <c r="N14" s="252">
        <v>12</v>
      </c>
      <c r="O14" s="252">
        <v>13</v>
      </c>
      <c r="P14" s="252">
        <v>14</v>
      </c>
      <c r="Q14" s="252">
        <v>15</v>
      </c>
      <c r="R14" s="252">
        <v>16</v>
      </c>
      <c r="S14" s="252">
        <v>17</v>
      </c>
      <c r="T14" s="252">
        <v>18</v>
      </c>
      <c r="U14" s="252">
        <v>19</v>
      </c>
      <c r="V14" s="252">
        <v>20</v>
      </c>
      <c r="W14" s="252">
        <v>21</v>
      </c>
      <c r="X14" s="252">
        <v>22</v>
      </c>
      <c r="Y14" s="252">
        <v>23</v>
      </c>
      <c r="Z14" s="252">
        <v>24</v>
      </c>
      <c r="AA14" s="252">
        <v>25</v>
      </c>
      <c r="AB14" s="252">
        <v>26</v>
      </c>
      <c r="AC14" s="252">
        <v>27</v>
      </c>
      <c r="AD14" s="252">
        <v>28</v>
      </c>
      <c r="AE14" s="252">
        <v>29</v>
      </c>
      <c r="AF14" s="252">
        <v>30</v>
      </c>
      <c r="AG14" s="257"/>
      <c r="AH14" s="257"/>
      <c r="AI14" s="257"/>
      <c r="AJ14" s="257"/>
      <c r="AK14" s="257"/>
      <c r="AL14" s="257"/>
      <c r="AM14" s="257"/>
      <c r="AN14" s="257"/>
      <c r="AO14" s="257"/>
      <c r="AP14" s="257"/>
      <c r="AQ14" s="257"/>
      <c r="AR14" s="257"/>
      <c r="AS14" s="257"/>
      <c r="AT14" s="258"/>
      <c r="AU14" s="258"/>
      <c r="AV14" s="258"/>
      <c r="AW14" s="258"/>
      <c r="AX14" s="258"/>
      <c r="AY14" s="258"/>
      <c r="AZ14" s="258"/>
      <c r="BA14" s="258"/>
      <c r="BB14" s="258"/>
      <c r="BC14" s="258"/>
      <c r="BD14" s="258"/>
      <c r="BE14" s="258"/>
    </row>
    <row r="15" spans="1:57" s="259" customFormat="1" ht="13.15" customHeight="1" x14ac:dyDescent="0.15">
      <c r="A15" s="352" t="s">
        <v>255</v>
      </c>
      <c r="B15" s="280"/>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7"/>
      <c r="AH15" s="257"/>
      <c r="AI15" s="257"/>
      <c r="AJ15" s="257"/>
      <c r="AK15" s="257"/>
      <c r="AL15" s="257"/>
      <c r="AM15" s="257"/>
      <c r="AN15" s="257"/>
      <c r="AO15" s="257"/>
      <c r="AP15" s="257"/>
      <c r="AQ15" s="257"/>
      <c r="AR15" s="257"/>
      <c r="AS15" s="257"/>
      <c r="AT15" s="258"/>
      <c r="AU15" s="258"/>
      <c r="AV15" s="258"/>
      <c r="AW15" s="258"/>
      <c r="AX15" s="258"/>
      <c r="AY15" s="258"/>
      <c r="AZ15" s="258"/>
      <c r="BA15" s="258"/>
      <c r="BB15" s="258"/>
      <c r="BC15" s="258"/>
      <c r="BD15" s="258"/>
      <c r="BE15" s="258"/>
    </row>
    <row r="16" spans="1:57" s="259" customFormat="1" ht="13.15" customHeight="1" x14ac:dyDescent="0.15">
      <c r="A16" s="255" t="s">
        <v>104</v>
      </c>
      <c r="B16" s="255">
        <v>-0.63400000000000001</v>
      </c>
      <c r="C16" s="347">
        <f>$B$16*'Operativni P&amp;T'!B11</f>
        <v>0</v>
      </c>
      <c r="D16" s="347">
        <f>$B$16*'Operativni P&amp;T'!D11</f>
        <v>0</v>
      </c>
      <c r="E16" s="347">
        <f>$B$16*'Operativni P&amp;T'!F11</f>
        <v>0</v>
      </c>
      <c r="F16" s="347">
        <f>$B$16*'Operativni P&amp;T'!H11</f>
        <v>0</v>
      </c>
      <c r="G16" s="347">
        <f>$B$16*'Operativni P&amp;T'!J11</f>
        <v>0</v>
      </c>
      <c r="H16" s="347">
        <f>$B$16*'Operativni P&amp;T'!L11</f>
        <v>0</v>
      </c>
      <c r="I16" s="347">
        <f>$B$16*'Operativni P&amp;T'!N11</f>
        <v>0</v>
      </c>
      <c r="J16" s="347">
        <f>$B$16*'Operativni P&amp;T'!P11</f>
        <v>0</v>
      </c>
      <c r="K16" s="347">
        <f>$B$16*'Operativni P&amp;T'!R11</f>
        <v>0</v>
      </c>
      <c r="L16" s="347">
        <f>$B$16*'Operativni P&amp;T'!T11</f>
        <v>0</v>
      </c>
      <c r="M16" s="347">
        <f>$B$16*'Operativni P&amp;T'!V11</f>
        <v>0</v>
      </c>
      <c r="N16" s="347">
        <f>$B$16*'Operativni P&amp;T'!X11</f>
        <v>0</v>
      </c>
      <c r="O16" s="347">
        <f>$B$16*'Operativni P&amp;T'!Z11</f>
        <v>0</v>
      </c>
      <c r="P16" s="347">
        <f>$B$16*'Operativni P&amp;T'!AB11</f>
        <v>0</v>
      </c>
      <c r="Q16" s="347">
        <f>$B$16*'Operativni P&amp;T'!AD11</f>
        <v>0</v>
      </c>
      <c r="R16" s="347">
        <f>$B$16*'Operativni P&amp;T'!AF11</f>
        <v>0</v>
      </c>
      <c r="S16" s="347">
        <f>$B$16*'Operativni P&amp;T'!AH11</f>
        <v>0</v>
      </c>
      <c r="T16" s="347">
        <f>$B$16*'Operativni P&amp;T'!AJ11</f>
        <v>0</v>
      </c>
      <c r="U16" s="347">
        <f>$B$16*'Operativni P&amp;T'!AL11</f>
        <v>0</v>
      </c>
      <c r="V16" s="347">
        <f>$B$16*'Operativni P&amp;T'!AN11</f>
        <v>0</v>
      </c>
      <c r="W16" s="347">
        <f>$B$16*'Operativni P&amp;T'!AP11</f>
        <v>0</v>
      </c>
      <c r="X16" s="347">
        <f>$B$16*'Operativni P&amp;T'!AR11</f>
        <v>0</v>
      </c>
      <c r="Y16" s="347">
        <f>$B$16*'Operativni P&amp;T'!AT11</f>
        <v>0</v>
      </c>
      <c r="Z16" s="347">
        <f>$B$16*'Operativni P&amp;T'!AV11</f>
        <v>0</v>
      </c>
      <c r="AA16" s="347">
        <f>$B$16*'Operativni P&amp;T'!AX11</f>
        <v>0</v>
      </c>
      <c r="AB16" s="347">
        <f>$B$16*'Operativni P&amp;T'!AZ11</f>
        <v>0</v>
      </c>
      <c r="AC16" s="347">
        <f>$B$16*'Operativni P&amp;T'!BB11</f>
        <v>0</v>
      </c>
      <c r="AD16" s="347">
        <f>$B$16*'Operativni P&amp;T'!BD11</f>
        <v>0</v>
      </c>
      <c r="AE16" s="347">
        <f>$B$16*'Operativni P&amp;T'!BF11</f>
        <v>0</v>
      </c>
      <c r="AF16" s="347">
        <f>$B$16*'Operativni P&amp;T'!BH11</f>
        <v>0</v>
      </c>
      <c r="AG16" s="257"/>
      <c r="AH16" s="257"/>
      <c r="AI16" s="257"/>
      <c r="AJ16" s="257"/>
      <c r="AK16" s="257"/>
      <c r="AL16" s="257"/>
      <c r="AM16" s="257"/>
      <c r="AN16" s="257"/>
      <c r="AO16" s="257"/>
      <c r="AP16" s="257"/>
      <c r="AQ16" s="257"/>
      <c r="AR16" s="257"/>
      <c r="AS16" s="257"/>
      <c r="AT16" s="258"/>
      <c r="AU16" s="258"/>
      <c r="AV16" s="258"/>
      <c r="AW16" s="258"/>
      <c r="AX16" s="258"/>
      <c r="AY16" s="258"/>
      <c r="AZ16" s="258"/>
      <c r="BA16" s="258"/>
      <c r="BB16" s="258"/>
      <c r="BC16" s="258"/>
      <c r="BD16" s="258"/>
      <c r="BE16" s="258"/>
    </row>
    <row r="17" spans="1:57" s="259" customFormat="1" ht="13.15" customHeight="1" x14ac:dyDescent="0.15">
      <c r="A17" s="255" t="s">
        <v>105</v>
      </c>
      <c r="B17" s="255">
        <v>-1.5209999999999999</v>
      </c>
      <c r="C17" s="347">
        <f>$B$17*'Operativni P&amp;T'!B12</f>
        <v>0</v>
      </c>
      <c r="D17" s="347">
        <f>$B$17*'Operativni P&amp;T'!D12</f>
        <v>0</v>
      </c>
      <c r="E17" s="347">
        <f>$B$17*'Operativni P&amp;T'!F12</f>
        <v>0</v>
      </c>
      <c r="F17" s="347">
        <f>$B$17*'Operativni P&amp;T'!H12</f>
        <v>0</v>
      </c>
      <c r="G17" s="347">
        <f>$B$17*'Operativni P&amp;T'!J12</f>
        <v>0</v>
      </c>
      <c r="H17" s="347">
        <f>$B$17*'Operativni P&amp;T'!L12</f>
        <v>0</v>
      </c>
      <c r="I17" s="347">
        <f>$B$17*'Operativni P&amp;T'!N12</f>
        <v>0</v>
      </c>
      <c r="J17" s="347">
        <f>$B$17*'Operativni P&amp;T'!P12</f>
        <v>0</v>
      </c>
      <c r="K17" s="347">
        <f>$B$17*'Operativni P&amp;T'!R12</f>
        <v>0</v>
      </c>
      <c r="L17" s="347">
        <f>$B$17*'Operativni P&amp;T'!T12</f>
        <v>0</v>
      </c>
      <c r="M17" s="347">
        <f>$B$17*'Operativni P&amp;T'!V12</f>
        <v>0</v>
      </c>
      <c r="N17" s="347">
        <f>$B$17*'Operativni P&amp;T'!X12</f>
        <v>0</v>
      </c>
      <c r="O17" s="347">
        <f>$B$17*'Operativni P&amp;T'!Z12</f>
        <v>0</v>
      </c>
      <c r="P17" s="347">
        <f>$B$17*'Operativni P&amp;T'!AB12</f>
        <v>0</v>
      </c>
      <c r="Q17" s="347">
        <f>$B$17*'Operativni P&amp;T'!AD12</f>
        <v>0</v>
      </c>
      <c r="R17" s="347">
        <f>$B$17*'Operativni P&amp;T'!AF12</f>
        <v>0</v>
      </c>
      <c r="S17" s="347">
        <f>$B$17*'Operativni P&amp;T'!AH12</f>
        <v>0</v>
      </c>
      <c r="T17" s="347">
        <f>$B$17*'Operativni P&amp;T'!AJ12</f>
        <v>0</v>
      </c>
      <c r="U17" s="347">
        <f>$B$17*'Operativni P&amp;T'!AL12</f>
        <v>0</v>
      </c>
      <c r="V17" s="347">
        <f>$B$17*'Operativni P&amp;T'!AN12</f>
        <v>0</v>
      </c>
      <c r="W17" s="347">
        <f>$B$17*'Operativni P&amp;T'!AP12</f>
        <v>0</v>
      </c>
      <c r="X17" s="347">
        <f>$B$17*'Operativni P&amp;T'!AR12</f>
        <v>0</v>
      </c>
      <c r="Y17" s="347">
        <f>$B$17*'Operativni P&amp;T'!AT12</f>
        <v>0</v>
      </c>
      <c r="Z17" s="347">
        <f>$B$17*'Operativni P&amp;T'!AV12</f>
        <v>0</v>
      </c>
      <c r="AA17" s="347">
        <f>$B$17*'Operativni P&amp;T'!AX12</f>
        <v>0</v>
      </c>
      <c r="AB17" s="347">
        <f>$B$17*'Operativni P&amp;T'!AZ12</f>
        <v>0</v>
      </c>
      <c r="AC17" s="347">
        <f>$B$17*'Operativni P&amp;T'!BB12</f>
        <v>0</v>
      </c>
      <c r="AD17" s="347">
        <f>$B$17*'Operativni P&amp;T'!BD12</f>
        <v>0</v>
      </c>
      <c r="AE17" s="347">
        <f>$B$17*'Operativni P&amp;T'!BF12</f>
        <v>0</v>
      </c>
      <c r="AF17" s="347">
        <f>$B$17*'Operativni P&amp;T'!BH12</f>
        <v>0</v>
      </c>
      <c r="AG17" s="257"/>
      <c r="AH17" s="257"/>
      <c r="AI17" s="257"/>
      <c r="AJ17" s="257"/>
      <c r="AK17" s="257"/>
      <c r="AL17" s="257"/>
      <c r="AM17" s="257"/>
      <c r="AN17" s="257"/>
      <c r="AO17" s="257"/>
      <c r="AP17" s="257"/>
      <c r="AQ17" s="257"/>
      <c r="AR17" s="257"/>
      <c r="AS17" s="257"/>
      <c r="AT17" s="258"/>
      <c r="AU17" s="258"/>
      <c r="AV17" s="258"/>
      <c r="AW17" s="258"/>
      <c r="AX17" s="258"/>
      <c r="AY17" s="258"/>
      <c r="AZ17" s="258"/>
      <c r="BA17" s="258"/>
      <c r="BB17" s="258"/>
      <c r="BC17" s="258"/>
      <c r="BD17" s="258"/>
      <c r="BE17" s="258"/>
    </row>
    <row r="18" spans="1:57" s="259" customFormat="1" ht="13.15" customHeight="1" x14ac:dyDescent="0.15">
      <c r="A18" s="255" t="s">
        <v>106</v>
      </c>
      <c r="B18" s="255">
        <v>-0.53</v>
      </c>
      <c r="C18" s="347">
        <f>$B$18*'Operativni P&amp;T'!B13</f>
        <v>0</v>
      </c>
      <c r="D18" s="347">
        <f>$B$18*'Operativni P&amp;T'!D13</f>
        <v>0</v>
      </c>
      <c r="E18" s="347">
        <f>$B$18*'Operativni P&amp;T'!F13</f>
        <v>0</v>
      </c>
      <c r="F18" s="347">
        <f>$B$18*'Operativni P&amp;T'!H13</f>
        <v>0</v>
      </c>
      <c r="G18" s="347">
        <f>$B$18*'Operativni P&amp;T'!J13</f>
        <v>0</v>
      </c>
      <c r="H18" s="347">
        <f>$B$18*'Operativni P&amp;T'!L13</f>
        <v>0</v>
      </c>
      <c r="I18" s="347">
        <f>$B$18*'Operativni P&amp;T'!N13</f>
        <v>0</v>
      </c>
      <c r="J18" s="347">
        <f>$B$18*'Operativni P&amp;T'!P13</f>
        <v>0</v>
      </c>
      <c r="K18" s="347">
        <f>$B$18*'Operativni P&amp;T'!R13</f>
        <v>0</v>
      </c>
      <c r="L18" s="347">
        <f>$B$18*'Operativni P&amp;T'!T13</f>
        <v>0</v>
      </c>
      <c r="M18" s="347">
        <f>$B$18*'Operativni P&amp;T'!V13</f>
        <v>0</v>
      </c>
      <c r="N18" s="347">
        <f>$B$18*'Operativni P&amp;T'!X13</f>
        <v>0</v>
      </c>
      <c r="O18" s="347">
        <f>$B$18*'Operativni P&amp;T'!Z13</f>
        <v>0</v>
      </c>
      <c r="P18" s="347">
        <f>$B$18*'Operativni P&amp;T'!AB13</f>
        <v>0</v>
      </c>
      <c r="Q18" s="347">
        <f>$B$18*'Operativni P&amp;T'!AD13</f>
        <v>0</v>
      </c>
      <c r="R18" s="347">
        <f>$B$18*'Operativni P&amp;T'!AF13</f>
        <v>0</v>
      </c>
      <c r="S18" s="347">
        <f>$B$18*'Operativni P&amp;T'!AH13</f>
        <v>0</v>
      </c>
      <c r="T18" s="347">
        <f>$B$18*'Operativni P&amp;T'!AJ13</f>
        <v>0</v>
      </c>
      <c r="U18" s="347">
        <f>$B$18*'Operativni P&amp;T'!AL13</f>
        <v>0</v>
      </c>
      <c r="V18" s="347">
        <f>$B$18*'Operativni P&amp;T'!AN13</f>
        <v>0</v>
      </c>
      <c r="W18" s="347">
        <f>$B$18*'Operativni P&amp;T'!AP13</f>
        <v>0</v>
      </c>
      <c r="X18" s="347">
        <f>$B$18*'Operativni P&amp;T'!AR13</f>
        <v>0</v>
      </c>
      <c r="Y18" s="347">
        <f>$B$18*'Operativni P&amp;T'!AT13</f>
        <v>0</v>
      </c>
      <c r="Z18" s="347">
        <f>$B$18*'Operativni P&amp;T'!AV13</f>
        <v>0</v>
      </c>
      <c r="AA18" s="347">
        <f>$B$18*'Operativni P&amp;T'!AX13</f>
        <v>0</v>
      </c>
      <c r="AB18" s="347">
        <f>$B$18*'Operativni P&amp;T'!AZ13</f>
        <v>0</v>
      </c>
      <c r="AC18" s="347">
        <f>$B$18*'Operativni P&amp;T'!BB13</f>
        <v>0</v>
      </c>
      <c r="AD18" s="347">
        <f>$B$18*'Operativni P&amp;T'!BD13</f>
        <v>0</v>
      </c>
      <c r="AE18" s="347">
        <f>$B$18*'Operativni P&amp;T'!BF13</f>
        <v>0</v>
      </c>
      <c r="AF18" s="347">
        <f>$B$18*'Operativni P&amp;T'!BH13</f>
        <v>0</v>
      </c>
      <c r="AG18" s="257"/>
      <c r="AH18" s="257"/>
      <c r="AI18" s="257"/>
      <c r="AJ18" s="257"/>
      <c r="AK18" s="257"/>
      <c r="AL18" s="257"/>
      <c r="AM18" s="257"/>
      <c r="AN18" s="257"/>
      <c r="AO18" s="257"/>
      <c r="AP18" s="257"/>
      <c r="AQ18" s="257"/>
      <c r="AR18" s="257"/>
      <c r="AS18" s="257"/>
      <c r="AT18" s="258"/>
      <c r="AU18" s="258"/>
      <c r="AV18" s="258"/>
      <c r="AW18" s="258"/>
      <c r="AX18" s="258"/>
      <c r="AY18" s="258"/>
      <c r="AZ18" s="258"/>
      <c r="BA18" s="258"/>
      <c r="BB18" s="258"/>
      <c r="BC18" s="258"/>
      <c r="BD18" s="258"/>
      <c r="BE18" s="258"/>
    </row>
    <row r="19" spans="1:57" s="259" customFormat="1" ht="13.15" customHeight="1" x14ac:dyDescent="0.15">
      <c r="A19" s="255" t="s">
        <v>107</v>
      </c>
      <c r="B19" s="255">
        <v>-0.28699999999999998</v>
      </c>
      <c r="C19" s="347">
        <f>$B$19*'Operativni P&amp;T'!B14</f>
        <v>0</v>
      </c>
      <c r="D19" s="347">
        <f>$B$19*'Operativni P&amp;T'!D14</f>
        <v>0</v>
      </c>
      <c r="E19" s="347">
        <f>$B$19*'Operativni P&amp;T'!F14</f>
        <v>0</v>
      </c>
      <c r="F19" s="347">
        <f>$B$19*'Operativni P&amp;T'!H14</f>
        <v>0</v>
      </c>
      <c r="G19" s="347">
        <f>$B$19*'Operativni P&amp;T'!J14</f>
        <v>0</v>
      </c>
      <c r="H19" s="347">
        <f>$B$19*'Operativni P&amp;T'!L14</f>
        <v>0</v>
      </c>
      <c r="I19" s="347">
        <f>$B$19*'Operativni P&amp;T'!N14</f>
        <v>0</v>
      </c>
      <c r="J19" s="347">
        <f>$B$19*'Operativni P&amp;T'!P14</f>
        <v>0</v>
      </c>
      <c r="K19" s="347">
        <f>$B$19*'Operativni P&amp;T'!R14</f>
        <v>0</v>
      </c>
      <c r="L19" s="347">
        <f>$B$19*'Operativni P&amp;T'!T14</f>
        <v>0</v>
      </c>
      <c r="M19" s="347">
        <f>$B$19*'Operativni P&amp;T'!V14</f>
        <v>0</v>
      </c>
      <c r="N19" s="347">
        <f>$B$19*'Operativni P&amp;T'!X14</f>
        <v>0</v>
      </c>
      <c r="O19" s="347">
        <f>$B$19*'Operativni P&amp;T'!Z14</f>
        <v>0</v>
      </c>
      <c r="P19" s="347">
        <f>$B$19*'Operativni P&amp;T'!AB14</f>
        <v>0</v>
      </c>
      <c r="Q19" s="347">
        <f>$B$19*'Operativni P&amp;T'!AD14</f>
        <v>0</v>
      </c>
      <c r="R19" s="347">
        <f>$B$19*'Operativni P&amp;T'!AF14</f>
        <v>0</v>
      </c>
      <c r="S19" s="347">
        <f>$B$19*'Operativni P&amp;T'!AH14</f>
        <v>0</v>
      </c>
      <c r="T19" s="347">
        <f>$B$19*'Operativni P&amp;T'!AJ14</f>
        <v>0</v>
      </c>
      <c r="U19" s="347">
        <f>$B$19*'Operativni P&amp;T'!AL14</f>
        <v>0</v>
      </c>
      <c r="V19" s="347">
        <f>$B$19*'Operativni P&amp;T'!AN14</f>
        <v>0</v>
      </c>
      <c r="W19" s="347">
        <f>$B$19*'Operativni P&amp;T'!AP14</f>
        <v>0</v>
      </c>
      <c r="X19" s="347">
        <f>$B$19*'Operativni P&amp;T'!AR14</f>
        <v>0</v>
      </c>
      <c r="Y19" s="347">
        <f>$B$19*'Operativni P&amp;T'!AT14</f>
        <v>0</v>
      </c>
      <c r="Z19" s="347">
        <f>$B$19*'Operativni P&amp;T'!AV14</f>
        <v>0</v>
      </c>
      <c r="AA19" s="347">
        <f>$B$19*'Operativni P&amp;T'!AX14</f>
        <v>0</v>
      </c>
      <c r="AB19" s="347">
        <f>$B$19*'Operativni P&amp;T'!AZ14</f>
        <v>0</v>
      </c>
      <c r="AC19" s="347">
        <f>$B$19*'Operativni P&amp;T'!BB14</f>
        <v>0</v>
      </c>
      <c r="AD19" s="347">
        <f>$B$19*'Operativni P&amp;T'!BD14</f>
        <v>0</v>
      </c>
      <c r="AE19" s="347">
        <f>$B$19*'Operativni P&amp;T'!BF14</f>
        <v>0</v>
      </c>
      <c r="AF19" s="347">
        <f>$B$19*'Operativni P&amp;T'!BH14</f>
        <v>0</v>
      </c>
      <c r="AG19" s="257"/>
      <c r="AH19" s="257"/>
      <c r="AI19" s="257"/>
      <c r="AJ19" s="257"/>
      <c r="AK19" s="257"/>
      <c r="AL19" s="257"/>
      <c r="AM19" s="257"/>
      <c r="AN19" s="257"/>
      <c r="AO19" s="257"/>
      <c r="AP19" s="257"/>
      <c r="AQ19" s="257"/>
      <c r="AR19" s="257"/>
      <c r="AS19" s="257"/>
      <c r="AT19" s="258"/>
      <c r="AU19" s="258"/>
      <c r="AV19" s="258"/>
      <c r="AW19" s="258"/>
      <c r="AX19" s="258"/>
      <c r="AY19" s="258"/>
      <c r="AZ19" s="258"/>
      <c r="BA19" s="258"/>
      <c r="BB19" s="258"/>
      <c r="BC19" s="258"/>
      <c r="BD19" s="258"/>
      <c r="BE19" s="258"/>
    </row>
    <row r="20" spans="1:57" s="259" customFormat="1" ht="13.15" customHeight="1" x14ac:dyDescent="0.15">
      <c r="A20" s="255" t="str">
        <f>'Operativni P&amp;T'!A15</f>
        <v>"Ostalo"</v>
      </c>
      <c r="B20" s="346"/>
      <c r="C20" s="347">
        <f>$B$20*'Operativni P&amp;T'!B15</f>
        <v>0</v>
      </c>
      <c r="D20" s="347">
        <f>$B$20*'Operativni P&amp;T'!D15</f>
        <v>0</v>
      </c>
      <c r="E20" s="347">
        <f>$B$20*'Operativni P&amp;T'!F15</f>
        <v>0</v>
      </c>
      <c r="F20" s="347">
        <f>$B$20*'Operativni P&amp;T'!H15</f>
        <v>0</v>
      </c>
      <c r="G20" s="347">
        <f>$B$20*'Operativni P&amp;T'!J15</f>
        <v>0</v>
      </c>
      <c r="H20" s="347">
        <f>$B$20*'Operativni P&amp;T'!L15</f>
        <v>0</v>
      </c>
      <c r="I20" s="347">
        <f>$B$20*'Operativni P&amp;T'!N15</f>
        <v>0</v>
      </c>
      <c r="J20" s="347">
        <f>$B$20*'Operativni P&amp;T'!P15</f>
        <v>0</v>
      </c>
      <c r="K20" s="347">
        <f>$B$20*'Operativni P&amp;T'!R15</f>
        <v>0</v>
      </c>
      <c r="L20" s="347">
        <f>$B$20*'Operativni P&amp;T'!T15</f>
        <v>0</v>
      </c>
      <c r="M20" s="347">
        <f>$B$20*'Operativni P&amp;T'!V15</f>
        <v>0</v>
      </c>
      <c r="N20" s="347">
        <f>$B$20*'Operativni P&amp;T'!X15</f>
        <v>0</v>
      </c>
      <c r="O20" s="347">
        <f>$B$20*'Operativni P&amp;T'!Z15</f>
        <v>0</v>
      </c>
      <c r="P20" s="347">
        <f>$B$20*'Operativni P&amp;T'!AB15</f>
        <v>0</v>
      </c>
      <c r="Q20" s="347">
        <f>$B$20*'Operativni P&amp;T'!AD15</f>
        <v>0</v>
      </c>
      <c r="R20" s="347">
        <f>$B$20*'Operativni P&amp;T'!AF15</f>
        <v>0</v>
      </c>
      <c r="S20" s="347">
        <f>$B$20*'Operativni P&amp;T'!AH15</f>
        <v>0</v>
      </c>
      <c r="T20" s="347">
        <f>$B$20*'Operativni P&amp;T'!AJ15</f>
        <v>0</v>
      </c>
      <c r="U20" s="347">
        <f>$B$20*'Operativni P&amp;T'!AL15</f>
        <v>0</v>
      </c>
      <c r="V20" s="347">
        <f>$B$20*'Operativni P&amp;T'!AN15</f>
        <v>0</v>
      </c>
      <c r="W20" s="347">
        <f>$B$20*'Operativni P&amp;T'!AP15</f>
        <v>0</v>
      </c>
      <c r="X20" s="347">
        <f>$B$20*'Operativni P&amp;T'!AR15</f>
        <v>0</v>
      </c>
      <c r="Y20" s="347">
        <f>$B$20*'Operativni P&amp;T'!AT15</f>
        <v>0</v>
      </c>
      <c r="Z20" s="347">
        <f>$B$20*'Operativni P&amp;T'!AV15</f>
        <v>0</v>
      </c>
      <c r="AA20" s="347">
        <f>$B$20*'Operativni P&amp;T'!AX15</f>
        <v>0</v>
      </c>
      <c r="AB20" s="347">
        <f>$B$20*'Operativni P&amp;T'!AZ15</f>
        <v>0</v>
      </c>
      <c r="AC20" s="347">
        <f>$B$20*'Operativni P&amp;T'!BB15</f>
        <v>0</v>
      </c>
      <c r="AD20" s="347">
        <f>$B$20*'Operativni P&amp;T'!BD15</f>
        <v>0</v>
      </c>
      <c r="AE20" s="347">
        <f>$B$20*'Operativni P&amp;T'!BF15</f>
        <v>0</v>
      </c>
      <c r="AF20" s="347">
        <f>$B$20*'Operativni P&amp;T'!BH15</f>
        <v>0</v>
      </c>
      <c r="AG20" s="257"/>
      <c r="AH20" s="257"/>
      <c r="AI20" s="257"/>
      <c r="AJ20" s="257"/>
      <c r="AK20" s="257"/>
      <c r="AL20" s="257"/>
      <c r="AM20" s="257"/>
      <c r="AN20" s="257"/>
      <c r="AO20" s="257"/>
      <c r="AP20" s="257"/>
      <c r="AQ20" s="257"/>
      <c r="AR20" s="257"/>
      <c r="AS20" s="257"/>
      <c r="AT20" s="258"/>
      <c r="AU20" s="258"/>
      <c r="AV20" s="258"/>
      <c r="AW20" s="258"/>
      <c r="AX20" s="258"/>
      <c r="AY20" s="258"/>
      <c r="AZ20" s="258"/>
      <c r="BA20" s="258"/>
      <c r="BB20" s="258"/>
      <c r="BC20" s="258"/>
      <c r="BD20" s="258"/>
      <c r="BE20" s="258"/>
    </row>
    <row r="21" spans="1:57" s="259" customFormat="1" ht="28.9" customHeight="1" x14ac:dyDescent="0.15">
      <c r="A21" s="260"/>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57"/>
      <c r="AH21" s="257"/>
      <c r="AI21" s="257"/>
      <c r="AJ21" s="257"/>
      <c r="AK21" s="257"/>
      <c r="AL21" s="257"/>
      <c r="AM21" s="257"/>
      <c r="AN21" s="257"/>
      <c r="AO21" s="257"/>
      <c r="AP21" s="257"/>
      <c r="AQ21" s="257"/>
      <c r="AR21" s="257"/>
      <c r="AS21" s="257"/>
      <c r="AT21" s="258"/>
      <c r="AU21" s="258"/>
      <c r="AV21" s="258"/>
      <c r="AW21" s="258"/>
      <c r="AX21" s="258"/>
      <c r="AY21" s="258"/>
      <c r="AZ21" s="258"/>
      <c r="BA21" s="258"/>
      <c r="BB21" s="258"/>
      <c r="BC21" s="258"/>
      <c r="BD21" s="258"/>
      <c r="BE21" s="258"/>
    </row>
    <row r="22" spans="1:57" s="264" customFormat="1" ht="31.9" customHeight="1" x14ac:dyDescent="0.15">
      <c r="A22" s="52" t="s">
        <v>26</v>
      </c>
      <c r="B22" s="262" t="s">
        <v>1</v>
      </c>
      <c r="C22" s="52">
        <v>1</v>
      </c>
      <c r="D22" s="52">
        <v>2</v>
      </c>
      <c r="E22" s="52">
        <v>3</v>
      </c>
      <c r="F22" s="52">
        <v>4</v>
      </c>
      <c r="G22" s="52">
        <v>5</v>
      </c>
      <c r="H22" s="52">
        <v>6</v>
      </c>
      <c r="I22" s="52">
        <v>7</v>
      </c>
      <c r="J22" s="52">
        <v>8</v>
      </c>
      <c r="K22" s="52">
        <v>9</v>
      </c>
      <c r="L22" s="52">
        <v>10</v>
      </c>
      <c r="M22" s="52">
        <v>11</v>
      </c>
      <c r="N22" s="52">
        <v>12</v>
      </c>
      <c r="O22" s="52">
        <v>13</v>
      </c>
      <c r="P22" s="52">
        <v>14</v>
      </c>
      <c r="Q22" s="52">
        <v>15</v>
      </c>
      <c r="R22" s="52">
        <v>16</v>
      </c>
      <c r="S22" s="52">
        <v>17</v>
      </c>
      <c r="T22" s="52">
        <v>18</v>
      </c>
      <c r="U22" s="52">
        <v>19</v>
      </c>
      <c r="V22" s="52">
        <v>20</v>
      </c>
      <c r="W22" s="52">
        <v>21</v>
      </c>
      <c r="X22" s="52">
        <v>22</v>
      </c>
      <c r="Y22" s="52">
        <v>23</v>
      </c>
      <c r="Z22" s="52">
        <v>24</v>
      </c>
      <c r="AA22" s="52">
        <v>25</v>
      </c>
      <c r="AB22" s="52">
        <v>26</v>
      </c>
      <c r="AC22" s="52">
        <v>27</v>
      </c>
      <c r="AD22" s="52">
        <v>28</v>
      </c>
      <c r="AE22" s="52">
        <v>29</v>
      </c>
      <c r="AF22" s="52">
        <v>30</v>
      </c>
      <c r="AG22" s="257"/>
      <c r="AH22" s="257"/>
      <c r="AI22" s="257"/>
      <c r="AJ22" s="257"/>
      <c r="AK22" s="257"/>
      <c r="AL22" s="257"/>
      <c r="AM22" s="257"/>
      <c r="AN22" s="257"/>
      <c r="AO22" s="257"/>
      <c r="AP22" s="257"/>
      <c r="AQ22" s="257"/>
      <c r="AR22" s="257"/>
      <c r="AS22" s="257"/>
      <c r="AT22" s="263"/>
      <c r="AU22" s="263"/>
      <c r="AV22" s="263"/>
      <c r="AW22" s="263"/>
      <c r="AX22" s="263"/>
      <c r="AY22" s="263"/>
      <c r="AZ22" s="263"/>
      <c r="BA22" s="263"/>
      <c r="BB22" s="263"/>
      <c r="BC22" s="263"/>
      <c r="BD22" s="263"/>
      <c r="BE22" s="263"/>
    </row>
    <row r="23" spans="1:57" s="259" customFormat="1" ht="12" customHeight="1" x14ac:dyDescent="0.15">
      <c r="A23" s="265" t="s">
        <v>190</v>
      </c>
      <c r="B23" s="327"/>
      <c r="C23" s="40">
        <f>C9*'Ulazni parametri projekta'!C18</f>
        <v>0</v>
      </c>
      <c r="D23" s="40">
        <f>D9*'Ulazni parametri projekta'!D18</f>
        <v>0</v>
      </c>
      <c r="E23" s="40">
        <f>E9*'Ulazni parametri projekta'!E18</f>
        <v>0</v>
      </c>
      <c r="F23" s="40">
        <f>F9*'Ulazni parametri projekta'!F18</f>
        <v>0</v>
      </c>
      <c r="G23" s="40">
        <f>G9*'Ulazni parametri projekta'!G18</f>
        <v>0</v>
      </c>
      <c r="H23" s="40">
        <f>H9*'Ulazni parametri projekta'!H18</f>
        <v>0</v>
      </c>
      <c r="I23" s="40">
        <f>I9*'Ulazni parametri projekta'!I18</f>
        <v>0</v>
      </c>
      <c r="J23" s="40">
        <f>J9*'Ulazni parametri projekta'!J18</f>
        <v>0</v>
      </c>
      <c r="K23" s="40">
        <f>K9*'Ulazni parametri projekta'!K18</f>
        <v>0</v>
      </c>
      <c r="L23" s="40">
        <f>L9*'Ulazni parametri projekta'!L18</f>
        <v>0</v>
      </c>
      <c r="M23" s="40">
        <f>M9*'Ulazni parametri projekta'!M18</f>
        <v>0</v>
      </c>
      <c r="N23" s="40">
        <f>N9*'Ulazni parametri projekta'!N18</f>
        <v>0</v>
      </c>
      <c r="O23" s="40">
        <f>O9*'Ulazni parametri projekta'!O18</f>
        <v>0</v>
      </c>
      <c r="P23" s="40">
        <f>P9*'Ulazni parametri projekta'!P18</f>
        <v>0</v>
      </c>
      <c r="Q23" s="40">
        <f>Q9*'Ulazni parametri projekta'!Q18</f>
        <v>0</v>
      </c>
      <c r="R23" s="40">
        <f>R9*'Ulazni parametri projekta'!R18</f>
        <v>0</v>
      </c>
      <c r="S23" s="40">
        <f>S9*'Ulazni parametri projekta'!S18</f>
        <v>0</v>
      </c>
      <c r="T23" s="40">
        <f>T9*'Ulazni parametri projekta'!T18</f>
        <v>0</v>
      </c>
      <c r="U23" s="40">
        <f>U9*'Ulazni parametri projekta'!U18</f>
        <v>0</v>
      </c>
      <c r="V23" s="40">
        <f>V9*'Ulazni parametri projekta'!V18</f>
        <v>0</v>
      </c>
      <c r="W23" s="40">
        <f>W9*'Ulazni parametri projekta'!W18</f>
        <v>0</v>
      </c>
      <c r="X23" s="40">
        <f>X9*'Ulazni parametri projekta'!X18</f>
        <v>0</v>
      </c>
      <c r="Y23" s="40">
        <f>Y9*'Ulazni parametri projekta'!Y18</f>
        <v>0</v>
      </c>
      <c r="Z23" s="40">
        <f>Z9*'Ulazni parametri projekta'!Z18</f>
        <v>0</v>
      </c>
      <c r="AA23" s="40">
        <f>AA9*'Ulazni parametri projekta'!AA18</f>
        <v>0</v>
      </c>
      <c r="AB23" s="40">
        <f>AB9*'Ulazni parametri projekta'!AB18</f>
        <v>0</v>
      </c>
      <c r="AC23" s="40">
        <f>AC9*'Ulazni parametri projekta'!AC18</f>
        <v>0</v>
      </c>
      <c r="AD23" s="40">
        <f>AD9*'Ulazni parametri projekta'!AD18</f>
        <v>0</v>
      </c>
      <c r="AE23" s="40">
        <f>AE9*'Ulazni parametri projekta'!AE18</f>
        <v>0</v>
      </c>
      <c r="AF23" s="40">
        <f>AF9*'Ulazni parametri projekta'!AF18</f>
        <v>0</v>
      </c>
      <c r="AG23" s="257"/>
      <c r="AH23" s="257"/>
      <c r="AI23" s="257"/>
      <c r="AJ23" s="257"/>
      <c r="AK23" s="257"/>
      <c r="AL23" s="257"/>
      <c r="AM23" s="257"/>
      <c r="AN23" s="257"/>
      <c r="AO23" s="257"/>
      <c r="AP23" s="257"/>
      <c r="AQ23" s="257"/>
      <c r="AR23" s="257"/>
      <c r="AS23" s="257"/>
      <c r="AT23" s="258"/>
      <c r="AU23" s="258"/>
      <c r="AV23" s="258"/>
      <c r="AW23" s="258"/>
      <c r="AX23" s="258"/>
      <c r="AY23" s="258"/>
      <c r="AZ23" s="258"/>
      <c r="BA23" s="258"/>
      <c r="BB23" s="258"/>
      <c r="BC23" s="258"/>
      <c r="BD23" s="258"/>
      <c r="BE23" s="258"/>
    </row>
    <row r="24" spans="1:57" s="259" customFormat="1" ht="12" customHeight="1" x14ac:dyDescent="0.15">
      <c r="A24" s="47" t="s">
        <v>169</v>
      </c>
      <c r="B24" s="327"/>
      <c r="C24" s="40">
        <f>(C16+C17+C18+C19+C20)*C12*-1</f>
        <v>0</v>
      </c>
      <c r="D24" s="40">
        <f t="shared" ref="D24:AF24" si="32">(D16+D17+D18+D19+D20)*D12*-1</f>
        <v>0</v>
      </c>
      <c r="E24" s="40">
        <f t="shared" si="32"/>
        <v>0</v>
      </c>
      <c r="F24" s="40">
        <f t="shared" si="32"/>
        <v>0</v>
      </c>
      <c r="G24" s="40">
        <f t="shared" si="32"/>
        <v>0</v>
      </c>
      <c r="H24" s="40">
        <f t="shared" si="32"/>
        <v>0</v>
      </c>
      <c r="I24" s="40">
        <f t="shared" si="32"/>
        <v>0</v>
      </c>
      <c r="J24" s="40">
        <f t="shared" si="32"/>
        <v>0</v>
      </c>
      <c r="K24" s="40">
        <f t="shared" si="32"/>
        <v>0</v>
      </c>
      <c r="L24" s="40">
        <f t="shared" si="32"/>
        <v>0</v>
      </c>
      <c r="M24" s="40">
        <f t="shared" si="32"/>
        <v>0</v>
      </c>
      <c r="N24" s="40">
        <f t="shared" si="32"/>
        <v>0</v>
      </c>
      <c r="O24" s="40">
        <f t="shared" si="32"/>
        <v>0</v>
      </c>
      <c r="P24" s="40">
        <f t="shared" si="32"/>
        <v>0</v>
      </c>
      <c r="Q24" s="40">
        <f t="shared" si="32"/>
        <v>0</v>
      </c>
      <c r="R24" s="40">
        <f t="shared" si="32"/>
        <v>0</v>
      </c>
      <c r="S24" s="40">
        <f t="shared" si="32"/>
        <v>0</v>
      </c>
      <c r="T24" s="40">
        <f t="shared" si="32"/>
        <v>0</v>
      </c>
      <c r="U24" s="40">
        <f t="shared" si="32"/>
        <v>0</v>
      </c>
      <c r="V24" s="40">
        <f t="shared" si="32"/>
        <v>0</v>
      </c>
      <c r="W24" s="40">
        <f t="shared" si="32"/>
        <v>0</v>
      </c>
      <c r="X24" s="40">
        <f t="shared" si="32"/>
        <v>0</v>
      </c>
      <c r="Y24" s="40">
        <f t="shared" si="32"/>
        <v>0</v>
      </c>
      <c r="Z24" s="40">
        <f t="shared" si="32"/>
        <v>0</v>
      </c>
      <c r="AA24" s="40">
        <f t="shared" si="32"/>
        <v>0</v>
      </c>
      <c r="AB24" s="40">
        <f t="shared" si="32"/>
        <v>0</v>
      </c>
      <c r="AC24" s="40">
        <f t="shared" si="32"/>
        <v>0</v>
      </c>
      <c r="AD24" s="40">
        <f t="shared" si="32"/>
        <v>0</v>
      </c>
      <c r="AE24" s="40">
        <f t="shared" si="32"/>
        <v>0</v>
      </c>
      <c r="AF24" s="40">
        <f t="shared" si="32"/>
        <v>0</v>
      </c>
      <c r="AG24" s="257"/>
      <c r="AH24" s="257"/>
      <c r="AI24" s="257"/>
      <c r="AJ24" s="257"/>
      <c r="AK24" s="257"/>
      <c r="AL24" s="257"/>
      <c r="AM24" s="257"/>
      <c r="AN24" s="257"/>
      <c r="AO24" s="257"/>
      <c r="AP24" s="257"/>
      <c r="AQ24" s="257"/>
      <c r="AR24" s="257"/>
      <c r="AS24" s="257"/>
      <c r="AT24" s="258"/>
      <c r="AU24" s="258"/>
      <c r="AV24" s="258"/>
      <c r="AW24" s="258"/>
      <c r="AX24" s="258"/>
      <c r="AY24" s="258"/>
      <c r="AZ24" s="258"/>
      <c r="BA24" s="258"/>
      <c r="BB24" s="258"/>
      <c r="BC24" s="258"/>
      <c r="BD24" s="258"/>
      <c r="BE24" s="258"/>
    </row>
    <row r="25" spans="1:57" s="259" customFormat="1" ht="14.25" customHeight="1" x14ac:dyDescent="0.15">
      <c r="A25" s="333" t="s">
        <v>184</v>
      </c>
      <c r="B25" s="332"/>
      <c r="C25" s="76"/>
      <c r="D25" s="76"/>
      <c r="E25" s="76"/>
      <c r="F25" s="76"/>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257"/>
      <c r="AH25" s="257"/>
      <c r="AI25" s="257"/>
      <c r="AJ25" s="257"/>
      <c r="AK25" s="257"/>
      <c r="AL25" s="257"/>
      <c r="AM25" s="257"/>
      <c r="AN25" s="257"/>
      <c r="AO25" s="257"/>
      <c r="AP25" s="257"/>
      <c r="AQ25" s="257"/>
      <c r="AR25" s="257"/>
      <c r="AS25" s="257"/>
      <c r="AT25" s="258"/>
      <c r="AU25" s="258"/>
      <c r="AV25" s="258"/>
      <c r="AW25" s="258"/>
      <c r="AX25" s="258"/>
      <c r="AY25" s="258"/>
      <c r="AZ25" s="258"/>
      <c r="BA25" s="258"/>
      <c r="BB25" s="258"/>
      <c r="BC25" s="258"/>
      <c r="BD25" s="258"/>
      <c r="BE25" s="258"/>
    </row>
    <row r="26" spans="1:57" s="269" customFormat="1" ht="24" customHeight="1" x14ac:dyDescent="0.15">
      <c r="A26" s="266" t="s">
        <v>261</v>
      </c>
      <c r="B26" s="267"/>
      <c r="C26" s="61">
        <f>SUM(C23:C25)</f>
        <v>0</v>
      </c>
      <c r="D26" s="61">
        <f t="shared" ref="D26:AF26" si="33">SUM(D23:D25)</f>
        <v>0</v>
      </c>
      <c r="E26" s="61">
        <f t="shared" si="33"/>
        <v>0</v>
      </c>
      <c r="F26" s="61">
        <f t="shared" si="33"/>
        <v>0</v>
      </c>
      <c r="G26" s="61">
        <f t="shared" si="33"/>
        <v>0</v>
      </c>
      <c r="H26" s="61">
        <f t="shared" si="33"/>
        <v>0</v>
      </c>
      <c r="I26" s="61">
        <f t="shared" si="33"/>
        <v>0</v>
      </c>
      <c r="J26" s="61">
        <f t="shared" si="33"/>
        <v>0</v>
      </c>
      <c r="K26" s="61">
        <f t="shared" si="33"/>
        <v>0</v>
      </c>
      <c r="L26" s="61">
        <f t="shared" si="33"/>
        <v>0</v>
      </c>
      <c r="M26" s="61">
        <f t="shared" si="33"/>
        <v>0</v>
      </c>
      <c r="N26" s="61">
        <f t="shared" si="33"/>
        <v>0</v>
      </c>
      <c r="O26" s="61">
        <f t="shared" si="33"/>
        <v>0</v>
      </c>
      <c r="P26" s="61">
        <f t="shared" si="33"/>
        <v>0</v>
      </c>
      <c r="Q26" s="61">
        <f t="shared" si="33"/>
        <v>0</v>
      </c>
      <c r="R26" s="61">
        <f t="shared" si="33"/>
        <v>0</v>
      </c>
      <c r="S26" s="61">
        <f t="shared" si="33"/>
        <v>0</v>
      </c>
      <c r="T26" s="61">
        <f t="shared" si="33"/>
        <v>0</v>
      </c>
      <c r="U26" s="61">
        <f t="shared" si="33"/>
        <v>0</v>
      </c>
      <c r="V26" s="61">
        <f t="shared" si="33"/>
        <v>0</v>
      </c>
      <c r="W26" s="61">
        <f t="shared" si="33"/>
        <v>0</v>
      </c>
      <c r="X26" s="61">
        <f t="shared" si="33"/>
        <v>0</v>
      </c>
      <c r="Y26" s="61">
        <f t="shared" si="33"/>
        <v>0</v>
      </c>
      <c r="Z26" s="61">
        <f t="shared" si="33"/>
        <v>0</v>
      </c>
      <c r="AA26" s="61">
        <f t="shared" si="33"/>
        <v>0</v>
      </c>
      <c r="AB26" s="61">
        <f t="shared" si="33"/>
        <v>0</v>
      </c>
      <c r="AC26" s="61">
        <f t="shared" si="33"/>
        <v>0</v>
      </c>
      <c r="AD26" s="61">
        <f t="shared" si="33"/>
        <v>0</v>
      </c>
      <c r="AE26" s="61">
        <f t="shared" si="33"/>
        <v>0</v>
      </c>
      <c r="AF26" s="61">
        <f t="shared" si="33"/>
        <v>0</v>
      </c>
      <c r="AG26" s="257"/>
      <c r="AH26" s="257"/>
      <c r="AI26" s="257"/>
      <c r="AJ26" s="257"/>
      <c r="AK26" s="257"/>
      <c r="AL26" s="257"/>
      <c r="AM26" s="257"/>
      <c r="AN26" s="257"/>
      <c r="AO26" s="257"/>
      <c r="AP26" s="257"/>
      <c r="AQ26" s="257"/>
      <c r="AR26" s="257"/>
      <c r="AS26" s="257"/>
      <c r="AT26" s="268"/>
      <c r="AU26" s="268"/>
      <c r="AV26" s="268"/>
      <c r="AW26" s="268"/>
      <c r="AX26" s="268"/>
      <c r="AY26" s="268"/>
      <c r="AZ26" s="268"/>
      <c r="BA26" s="268"/>
      <c r="BB26" s="268"/>
      <c r="BC26" s="268"/>
      <c r="BD26" s="258"/>
      <c r="BE26" s="258"/>
    </row>
    <row r="27" spans="1:57" s="258" customFormat="1" ht="17.45" customHeight="1" x14ac:dyDescent="0.15">
      <c r="A27" s="270" t="s">
        <v>27</v>
      </c>
      <c r="B27" s="348">
        <v>1</v>
      </c>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271"/>
      <c r="AH27" s="271"/>
      <c r="AI27" s="271"/>
      <c r="AJ27" s="271"/>
      <c r="AK27" s="271"/>
      <c r="AL27" s="271"/>
      <c r="AM27" s="271"/>
      <c r="AN27" s="271"/>
      <c r="AO27" s="271"/>
      <c r="AP27" s="271"/>
      <c r="AQ27" s="271"/>
      <c r="AR27" s="271"/>
      <c r="AS27" s="271"/>
    </row>
    <row r="28" spans="1:57" s="258" customFormat="1" ht="17.45" customHeight="1" x14ac:dyDescent="0.15">
      <c r="A28" s="272" t="s">
        <v>28</v>
      </c>
      <c r="B28" s="348">
        <v>1</v>
      </c>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271"/>
      <c r="AH28" s="271"/>
      <c r="AI28" s="271"/>
      <c r="AJ28" s="271"/>
      <c r="AK28" s="271"/>
      <c r="AL28" s="271"/>
      <c r="AM28" s="271"/>
      <c r="AN28" s="271"/>
      <c r="AO28" s="271"/>
      <c r="AP28" s="271"/>
      <c r="AQ28" s="271"/>
      <c r="AR28" s="271"/>
      <c r="AS28" s="271"/>
    </row>
    <row r="29" spans="1:57" s="258" customFormat="1" ht="17.45" customHeight="1" x14ac:dyDescent="0.15">
      <c r="A29" s="270" t="str">
        <f>'Operativni P&amp;T'!A27</f>
        <v xml:space="preserve">Gorivo </v>
      </c>
      <c r="B29" s="348">
        <v>1</v>
      </c>
      <c r="C29" s="63">
        <f>'Operativni P&amp;T'!B27*'Ekonomska  analiza'!$B$29</f>
        <v>0</v>
      </c>
      <c r="D29" s="63">
        <f>'Operativni P&amp;T'!C27*'Ekonomska  analiza'!$B$29</f>
        <v>0</v>
      </c>
      <c r="E29" s="63">
        <f>'Operativni P&amp;T'!D27*'Ekonomska  analiza'!$B$29</f>
        <v>0</v>
      </c>
      <c r="F29" s="63">
        <f>'Operativni P&amp;T'!E27*'Ekonomska  analiza'!$B$29</f>
        <v>0</v>
      </c>
      <c r="G29" s="63">
        <f>'Operativni P&amp;T'!F27*'Ekonomska  analiza'!$B$29</f>
        <v>0</v>
      </c>
      <c r="H29" s="63">
        <f>'Operativni P&amp;T'!G27*'Ekonomska  analiza'!$B$29</f>
        <v>0</v>
      </c>
      <c r="I29" s="63">
        <f>'Operativni P&amp;T'!H27*'Ekonomska  analiza'!$B$29</f>
        <v>0</v>
      </c>
      <c r="J29" s="63">
        <f>'Operativni P&amp;T'!I27*'Ekonomska  analiza'!$B$29</f>
        <v>0</v>
      </c>
      <c r="K29" s="63">
        <f>'Operativni P&amp;T'!J27*'Ekonomska  analiza'!$B$29</f>
        <v>0</v>
      </c>
      <c r="L29" s="63">
        <f>'Operativni P&amp;T'!K27*'Ekonomska  analiza'!$B$29</f>
        <v>0</v>
      </c>
      <c r="M29" s="63">
        <f>'Operativni P&amp;T'!L27*'Ekonomska  analiza'!$B$29</f>
        <v>0</v>
      </c>
      <c r="N29" s="63">
        <f>'Operativni P&amp;T'!M27*'Ekonomska  analiza'!$B$29</f>
        <v>0</v>
      </c>
      <c r="O29" s="63">
        <f>'Operativni P&amp;T'!N27*'Ekonomska  analiza'!$B$29</f>
        <v>0</v>
      </c>
      <c r="P29" s="63">
        <f>'Operativni P&amp;T'!O27*'Ekonomska  analiza'!$B$29</f>
        <v>0</v>
      </c>
      <c r="Q29" s="63">
        <f>'Operativni P&amp;T'!P27*'Ekonomska  analiza'!$B$29</f>
        <v>0</v>
      </c>
      <c r="R29" s="63">
        <f>'Operativni P&amp;T'!Q27*'Ekonomska  analiza'!$B$29</f>
        <v>0</v>
      </c>
      <c r="S29" s="63">
        <f>'Operativni P&amp;T'!R27*'Ekonomska  analiza'!$B$29</f>
        <v>0</v>
      </c>
      <c r="T29" s="63">
        <f>'Operativni P&amp;T'!S27*'Ekonomska  analiza'!$B$29</f>
        <v>0</v>
      </c>
      <c r="U29" s="63">
        <f>'Operativni P&amp;T'!T27*'Ekonomska  analiza'!$B$29</f>
        <v>0</v>
      </c>
      <c r="V29" s="63">
        <f>'Operativni P&amp;T'!U27*'Ekonomska  analiza'!$B$29</f>
        <v>0</v>
      </c>
      <c r="W29" s="63">
        <f>'Operativni P&amp;T'!V27*'Ekonomska  analiza'!$B$29</f>
        <v>0</v>
      </c>
      <c r="X29" s="63">
        <f>'Operativni P&amp;T'!W27*'Ekonomska  analiza'!$B$29</f>
        <v>0</v>
      </c>
      <c r="Y29" s="63">
        <f>'Operativni P&amp;T'!X27*'Ekonomska  analiza'!$B$29</f>
        <v>0</v>
      </c>
      <c r="Z29" s="63">
        <f>'Operativni P&amp;T'!Y27*'Ekonomska  analiza'!$B$29</f>
        <v>0</v>
      </c>
      <c r="AA29" s="63">
        <f>'Operativni P&amp;T'!Z27*'Ekonomska  analiza'!$B$29</f>
        <v>0</v>
      </c>
      <c r="AB29" s="63">
        <f>'Operativni P&amp;T'!AA27*'Ekonomska  analiza'!$B$29</f>
        <v>0</v>
      </c>
      <c r="AC29" s="63">
        <f>'Operativni P&amp;T'!AB27*'Ekonomska  analiza'!$B$29</f>
        <v>0</v>
      </c>
      <c r="AD29" s="63">
        <f>'Operativni P&amp;T'!AC27*'Ekonomska  analiza'!$B$29</f>
        <v>0</v>
      </c>
      <c r="AE29" s="63">
        <f>'Operativni P&amp;T'!AD27*'Ekonomska  analiza'!$B$29</f>
        <v>0</v>
      </c>
      <c r="AF29" s="63">
        <f>'Operativni P&amp;T'!AE27*'Ekonomska  analiza'!$B$29</f>
        <v>0</v>
      </c>
      <c r="AG29" s="271"/>
      <c r="AH29" s="271"/>
      <c r="AI29" s="271"/>
      <c r="AJ29" s="271"/>
      <c r="AK29" s="271"/>
      <c r="AL29" s="271"/>
      <c r="AM29" s="271"/>
      <c r="AN29" s="271"/>
      <c r="AO29" s="271"/>
      <c r="AP29" s="271"/>
      <c r="AQ29" s="271"/>
      <c r="AR29" s="271"/>
      <c r="AS29" s="271"/>
    </row>
    <row r="30" spans="1:57" s="258" customFormat="1" ht="17.45" customHeight="1" x14ac:dyDescent="0.15">
      <c r="A30" s="273" t="s">
        <v>29</v>
      </c>
      <c r="B30" s="348">
        <v>1</v>
      </c>
      <c r="C30" s="63">
        <f>'Operativni P&amp;T'!B30*'Ekonomska  analiza'!$B$30</f>
        <v>0</v>
      </c>
      <c r="D30" s="63">
        <f>'Operativni P&amp;T'!C30*'Ekonomska  analiza'!$B$30</f>
        <v>0</v>
      </c>
      <c r="E30" s="63">
        <f>'Operativni P&amp;T'!D30*'Ekonomska  analiza'!$B$30</f>
        <v>0</v>
      </c>
      <c r="F30" s="63">
        <f>'Operativni P&amp;T'!E30*'Ekonomska  analiza'!$B$30</f>
        <v>0</v>
      </c>
      <c r="G30" s="63">
        <f>'Operativni P&amp;T'!F30*'Ekonomska  analiza'!$B$30</f>
        <v>0</v>
      </c>
      <c r="H30" s="63">
        <f>'Operativni P&amp;T'!G30*'Ekonomska  analiza'!$B$30</f>
        <v>0</v>
      </c>
      <c r="I30" s="63">
        <f>'Operativni P&amp;T'!H30*'Ekonomska  analiza'!$B$30</f>
        <v>0</v>
      </c>
      <c r="J30" s="63">
        <f>'Operativni P&amp;T'!I30*'Ekonomska  analiza'!$B$30</f>
        <v>0</v>
      </c>
      <c r="K30" s="63">
        <f>'Operativni P&amp;T'!J30*'Ekonomska  analiza'!$B$30</f>
        <v>0</v>
      </c>
      <c r="L30" s="63">
        <f>'Operativni P&amp;T'!K30*'Ekonomska  analiza'!$B$30</f>
        <v>0</v>
      </c>
      <c r="M30" s="63">
        <f>'Operativni P&amp;T'!L30*'Ekonomska  analiza'!$B$30</f>
        <v>0</v>
      </c>
      <c r="N30" s="63">
        <f>'Operativni P&amp;T'!M30*'Ekonomska  analiza'!$B$30</f>
        <v>0</v>
      </c>
      <c r="O30" s="63">
        <f>'Operativni P&amp;T'!N30*'Ekonomska  analiza'!$B$30</f>
        <v>0</v>
      </c>
      <c r="P30" s="63">
        <f>'Operativni P&amp;T'!O30*'Ekonomska  analiza'!$B$30</f>
        <v>0</v>
      </c>
      <c r="Q30" s="63">
        <f>'Operativni P&amp;T'!P30*'Ekonomska  analiza'!$B$30</f>
        <v>0</v>
      </c>
      <c r="R30" s="63">
        <f>'Operativni P&amp;T'!Q30*'Ekonomska  analiza'!$B$30</f>
        <v>0</v>
      </c>
      <c r="S30" s="63">
        <f>'Operativni P&amp;T'!R30*'Ekonomska  analiza'!$B$30</f>
        <v>0</v>
      </c>
      <c r="T30" s="63">
        <f>'Operativni P&amp;T'!S30*'Ekonomska  analiza'!$B$30</f>
        <v>0</v>
      </c>
      <c r="U30" s="63">
        <f>'Operativni P&amp;T'!T30*'Ekonomska  analiza'!$B$30</f>
        <v>0</v>
      </c>
      <c r="V30" s="63">
        <f>'Operativni P&amp;T'!U30*'Ekonomska  analiza'!$B$30</f>
        <v>0</v>
      </c>
      <c r="W30" s="63">
        <f>'Operativni P&amp;T'!V30*'Ekonomska  analiza'!$B$30</f>
        <v>0</v>
      </c>
      <c r="X30" s="63">
        <f>'Operativni P&amp;T'!W30*'Ekonomska  analiza'!$B$30</f>
        <v>0</v>
      </c>
      <c r="Y30" s="63">
        <f>'Operativni P&amp;T'!X30*'Ekonomska  analiza'!$B$30</f>
        <v>0</v>
      </c>
      <c r="Z30" s="63">
        <f>'Operativni P&amp;T'!Y30*'Ekonomska  analiza'!$B$30</f>
        <v>0</v>
      </c>
      <c r="AA30" s="63">
        <f>'Operativni P&amp;T'!Z30*'Ekonomska  analiza'!$B$30</f>
        <v>0</v>
      </c>
      <c r="AB30" s="63">
        <f>'Operativni P&amp;T'!AA30*'Ekonomska  analiza'!$B$30</f>
        <v>0</v>
      </c>
      <c r="AC30" s="63">
        <f>'Operativni P&amp;T'!AB30*'Ekonomska  analiza'!$B$30</f>
        <v>0</v>
      </c>
      <c r="AD30" s="63">
        <f>'Operativni P&amp;T'!AC30*'Ekonomska  analiza'!$B$30</f>
        <v>0</v>
      </c>
      <c r="AE30" s="63">
        <f>'Operativni P&amp;T'!AD30*'Ekonomska  analiza'!$B$30</f>
        <v>0</v>
      </c>
      <c r="AF30" s="63">
        <f>'Operativni P&amp;T'!AE30*'Ekonomska  analiza'!$B$30</f>
        <v>0</v>
      </c>
      <c r="AG30" s="271"/>
      <c r="AH30" s="271"/>
      <c r="AI30" s="271"/>
      <c r="AJ30" s="271"/>
      <c r="AK30" s="271"/>
      <c r="AL30" s="271"/>
      <c r="AM30" s="271"/>
      <c r="AN30" s="271"/>
      <c r="AO30" s="271"/>
      <c r="AP30" s="271"/>
      <c r="AQ30" s="271"/>
      <c r="AR30" s="271"/>
      <c r="AS30" s="271"/>
    </row>
    <row r="31" spans="1:57" s="258" customFormat="1" ht="17.45" customHeight="1" x14ac:dyDescent="0.15">
      <c r="A31" s="273" t="s">
        <v>81</v>
      </c>
      <c r="B31" s="348">
        <v>1</v>
      </c>
      <c r="C31" s="63">
        <f>$B31*'Operativni P&amp;T'!B28</f>
        <v>0</v>
      </c>
      <c r="D31" s="63">
        <f>$B31*'Operativni P&amp;T'!C28</f>
        <v>0</v>
      </c>
      <c r="E31" s="63">
        <f>$B31*'Operativni P&amp;T'!D28</f>
        <v>0</v>
      </c>
      <c r="F31" s="63">
        <f>$B31*'Operativni P&amp;T'!E28</f>
        <v>0</v>
      </c>
      <c r="G31" s="63">
        <f>$B31*'Operativni P&amp;T'!F28</f>
        <v>0</v>
      </c>
      <c r="H31" s="63">
        <f>$B31*'Operativni P&amp;T'!G28</f>
        <v>0</v>
      </c>
      <c r="I31" s="63">
        <f>$B31*'Operativni P&amp;T'!H28</f>
        <v>0</v>
      </c>
      <c r="J31" s="63">
        <f>$B31*'Operativni P&amp;T'!I28</f>
        <v>0</v>
      </c>
      <c r="K31" s="63">
        <f>$B31*'Operativni P&amp;T'!J28</f>
        <v>0</v>
      </c>
      <c r="L31" s="63">
        <f>$B31*'Operativni P&amp;T'!K28</f>
        <v>0</v>
      </c>
      <c r="M31" s="63">
        <f>$B31*'Operativni P&amp;T'!L28</f>
        <v>0</v>
      </c>
      <c r="N31" s="63">
        <f>$B31*'Operativni P&amp;T'!M28</f>
        <v>0</v>
      </c>
      <c r="O31" s="63">
        <f>$B31*'Operativni P&amp;T'!N28</f>
        <v>0</v>
      </c>
      <c r="P31" s="63">
        <f>$B31*'Operativni P&amp;T'!O28</f>
        <v>0</v>
      </c>
      <c r="Q31" s="63">
        <f>$B31*'Operativni P&amp;T'!P28</f>
        <v>0</v>
      </c>
      <c r="R31" s="63">
        <f>$B31*'Operativni P&amp;T'!Q28</f>
        <v>0</v>
      </c>
      <c r="S31" s="63">
        <f>$B31*'Operativni P&amp;T'!R28</f>
        <v>0</v>
      </c>
      <c r="T31" s="63">
        <f>$B31*'Operativni P&amp;T'!S28</f>
        <v>0</v>
      </c>
      <c r="U31" s="63">
        <f>$B31*'Operativni P&amp;T'!T28</f>
        <v>0</v>
      </c>
      <c r="V31" s="63">
        <f>$B31*'Operativni P&amp;T'!U28</f>
        <v>0</v>
      </c>
      <c r="W31" s="63">
        <f>$B31*'Operativni P&amp;T'!V28</f>
        <v>0</v>
      </c>
      <c r="X31" s="63">
        <f>$B31*'Operativni P&amp;T'!W28</f>
        <v>0</v>
      </c>
      <c r="Y31" s="63">
        <f>$B31*'Operativni P&amp;T'!X28</f>
        <v>0</v>
      </c>
      <c r="Z31" s="63">
        <f>$B31*'Operativni P&amp;T'!Y28</f>
        <v>0</v>
      </c>
      <c r="AA31" s="63">
        <f>$B31*'Operativni P&amp;T'!Z28</f>
        <v>0</v>
      </c>
      <c r="AB31" s="63">
        <f>$B31*'Operativni P&amp;T'!AA28</f>
        <v>0</v>
      </c>
      <c r="AC31" s="63">
        <f>$B31*'Operativni P&amp;T'!AB28</f>
        <v>0</v>
      </c>
      <c r="AD31" s="63">
        <f>$B31*'Operativni P&amp;T'!AC28</f>
        <v>0</v>
      </c>
      <c r="AE31" s="63">
        <f>$B31*'Operativni P&amp;T'!AD28</f>
        <v>0</v>
      </c>
      <c r="AF31" s="63">
        <f>$B31*'Operativni P&amp;T'!AE28</f>
        <v>0</v>
      </c>
      <c r="AG31" s="271"/>
      <c r="AH31" s="271"/>
      <c r="AI31" s="271"/>
      <c r="AJ31" s="271"/>
      <c r="AK31" s="271"/>
      <c r="AL31" s="271"/>
      <c r="AM31" s="271"/>
      <c r="AN31" s="271"/>
      <c r="AO31" s="271"/>
      <c r="AP31" s="271"/>
      <c r="AQ31" s="271"/>
      <c r="AR31" s="271"/>
      <c r="AS31" s="271"/>
    </row>
    <row r="32" spans="1:57" s="258" customFormat="1" ht="17.45" customHeight="1" x14ac:dyDescent="0.15">
      <c r="A32" s="273" t="s">
        <v>30</v>
      </c>
      <c r="B32" s="348">
        <v>1</v>
      </c>
      <c r="C32" s="63">
        <f>$B32*'Operativni P&amp;T'!B29</f>
        <v>0</v>
      </c>
      <c r="D32" s="63">
        <f>$B32*'Operativni P&amp;T'!C29</f>
        <v>0</v>
      </c>
      <c r="E32" s="63">
        <f>$B32*'Operativni P&amp;T'!D29</f>
        <v>0</v>
      </c>
      <c r="F32" s="63">
        <f>$B32*'Operativni P&amp;T'!E29</f>
        <v>0</v>
      </c>
      <c r="G32" s="63">
        <f>$B32*'Operativni P&amp;T'!F29</f>
        <v>0</v>
      </c>
      <c r="H32" s="63">
        <f>$B32*'Operativni P&amp;T'!G29</f>
        <v>0</v>
      </c>
      <c r="I32" s="63">
        <f>$B32*'Operativni P&amp;T'!H29</f>
        <v>0</v>
      </c>
      <c r="J32" s="63">
        <f>$B32*'Operativni P&amp;T'!I29</f>
        <v>0</v>
      </c>
      <c r="K32" s="63">
        <f>$B32*'Operativni P&amp;T'!J29</f>
        <v>0</v>
      </c>
      <c r="L32" s="63">
        <f>$B32*'Operativni P&amp;T'!K29</f>
        <v>0</v>
      </c>
      <c r="M32" s="63">
        <f>$B32*'Operativni P&amp;T'!L29</f>
        <v>0</v>
      </c>
      <c r="N32" s="63">
        <f>$B32*'Operativni P&amp;T'!M29</f>
        <v>0</v>
      </c>
      <c r="O32" s="63">
        <f>$B32*'Operativni P&amp;T'!N29</f>
        <v>0</v>
      </c>
      <c r="P32" s="63">
        <f>$B32*'Operativni P&amp;T'!O29</f>
        <v>0</v>
      </c>
      <c r="Q32" s="63">
        <f>$B32*'Operativni P&amp;T'!P29</f>
        <v>0</v>
      </c>
      <c r="R32" s="63">
        <f>$B32*'Operativni P&amp;T'!Q29</f>
        <v>0</v>
      </c>
      <c r="S32" s="63">
        <f>$B32*'Operativni P&amp;T'!R29</f>
        <v>0</v>
      </c>
      <c r="T32" s="63">
        <f>$B32*'Operativni P&amp;T'!S29</f>
        <v>0</v>
      </c>
      <c r="U32" s="63">
        <f>$B32*'Operativni P&amp;T'!T29</f>
        <v>0</v>
      </c>
      <c r="V32" s="63">
        <f>$B32*'Operativni P&amp;T'!U29</f>
        <v>0</v>
      </c>
      <c r="W32" s="63">
        <f>$B32*'Operativni P&amp;T'!V29</f>
        <v>0</v>
      </c>
      <c r="X32" s="63">
        <f>$B32*'Operativni P&amp;T'!W29</f>
        <v>0</v>
      </c>
      <c r="Y32" s="63">
        <f>$B32*'Operativni P&amp;T'!X29</f>
        <v>0</v>
      </c>
      <c r="Z32" s="63">
        <f>$B32*'Operativni P&amp;T'!Y29</f>
        <v>0</v>
      </c>
      <c r="AA32" s="63">
        <f>$B32*'Operativni P&amp;T'!Z29</f>
        <v>0</v>
      </c>
      <c r="AB32" s="63">
        <f>$B32*'Operativni P&amp;T'!AA29</f>
        <v>0</v>
      </c>
      <c r="AC32" s="63">
        <f>$B32*'Operativni P&amp;T'!AB29</f>
        <v>0</v>
      </c>
      <c r="AD32" s="63">
        <f>$B32*'Operativni P&amp;T'!AC29</f>
        <v>0</v>
      </c>
      <c r="AE32" s="63">
        <f>$B32*'Operativni P&amp;T'!AD29</f>
        <v>0</v>
      </c>
      <c r="AF32" s="63">
        <f>$B32*'Operativni P&amp;T'!AE29</f>
        <v>0</v>
      </c>
      <c r="AG32" s="271"/>
      <c r="AH32" s="271"/>
      <c r="AI32" s="271"/>
      <c r="AJ32" s="271"/>
      <c r="AK32" s="271"/>
      <c r="AL32" s="271"/>
      <c r="AM32" s="271"/>
      <c r="AN32" s="271"/>
      <c r="AO32" s="271"/>
      <c r="AP32" s="271"/>
      <c r="AQ32" s="271"/>
      <c r="AR32" s="271"/>
      <c r="AS32" s="271"/>
    </row>
    <row r="33" spans="1:57" s="258" customFormat="1" ht="17.45" customHeight="1" x14ac:dyDescent="0.15">
      <c r="A33" s="273" t="str">
        <f>'Operativni P&amp;T'!A31</f>
        <v>Troškovi odrzavanja</v>
      </c>
      <c r="B33" s="348">
        <v>1</v>
      </c>
      <c r="C33" s="63">
        <f>$B33*'Operativni P&amp;T'!B31</f>
        <v>0</v>
      </c>
      <c r="D33" s="63">
        <f>$B33*'Operativni P&amp;T'!C31</f>
        <v>0</v>
      </c>
      <c r="E33" s="63">
        <f>$B33*'Operativni P&amp;T'!D31</f>
        <v>0</v>
      </c>
      <c r="F33" s="63">
        <f>$B33*'Operativni P&amp;T'!E31</f>
        <v>0</v>
      </c>
      <c r="G33" s="63">
        <f>$B33*'Operativni P&amp;T'!F31</f>
        <v>0</v>
      </c>
      <c r="H33" s="63">
        <f>$B33*'Operativni P&amp;T'!G31</f>
        <v>0</v>
      </c>
      <c r="I33" s="63">
        <f>$B33*'Operativni P&amp;T'!H31</f>
        <v>0</v>
      </c>
      <c r="J33" s="63">
        <f>$B33*'Operativni P&amp;T'!I31</f>
        <v>0</v>
      </c>
      <c r="K33" s="63">
        <f>$B33*'Operativni P&amp;T'!J31</f>
        <v>0</v>
      </c>
      <c r="L33" s="63">
        <f>$B33*'Operativni P&amp;T'!K31</f>
        <v>0</v>
      </c>
      <c r="M33" s="63">
        <f>$B33*'Operativni P&amp;T'!L31</f>
        <v>0</v>
      </c>
      <c r="N33" s="63">
        <f>$B33*'Operativni P&amp;T'!M31</f>
        <v>0</v>
      </c>
      <c r="O33" s="63">
        <f>$B33*'Operativni P&amp;T'!N31</f>
        <v>0</v>
      </c>
      <c r="P33" s="63">
        <f>$B33*'Operativni P&amp;T'!O31</f>
        <v>0</v>
      </c>
      <c r="Q33" s="63">
        <f>$B33*'Operativni P&amp;T'!P31</f>
        <v>0</v>
      </c>
      <c r="R33" s="63">
        <f>$B33*'Operativni P&amp;T'!Q31</f>
        <v>0</v>
      </c>
      <c r="S33" s="63">
        <f>$B33*'Operativni P&amp;T'!R31</f>
        <v>0</v>
      </c>
      <c r="T33" s="63">
        <f>$B33*'Operativni P&amp;T'!S31</f>
        <v>0</v>
      </c>
      <c r="U33" s="63">
        <f>$B33*'Operativni P&amp;T'!T31</f>
        <v>0</v>
      </c>
      <c r="V33" s="63">
        <f>$B33*'Operativni P&amp;T'!U31</f>
        <v>0</v>
      </c>
      <c r="W33" s="63">
        <f>$B33*'Operativni P&amp;T'!V31</f>
        <v>0</v>
      </c>
      <c r="X33" s="63">
        <f>$B33*'Operativni P&amp;T'!W31</f>
        <v>0</v>
      </c>
      <c r="Y33" s="63">
        <f>$B33*'Operativni P&amp;T'!X31</f>
        <v>0</v>
      </c>
      <c r="Z33" s="63">
        <f>$B33*'Operativni P&amp;T'!Y31</f>
        <v>0</v>
      </c>
      <c r="AA33" s="63">
        <f>$B33*'Operativni P&amp;T'!Z31</f>
        <v>0</v>
      </c>
      <c r="AB33" s="63">
        <f>$B33*'Operativni P&amp;T'!AA31</f>
        <v>0</v>
      </c>
      <c r="AC33" s="63">
        <f>$B33*'Operativni P&amp;T'!AB31</f>
        <v>0</v>
      </c>
      <c r="AD33" s="63">
        <f>$B33*'Operativni P&amp;T'!AC31</f>
        <v>0</v>
      </c>
      <c r="AE33" s="63">
        <f>$B33*'Operativni P&amp;T'!AD31</f>
        <v>0</v>
      </c>
      <c r="AF33" s="63">
        <f>$B33*'Operativni P&amp;T'!AE31</f>
        <v>0</v>
      </c>
      <c r="AG33" s="271"/>
      <c r="AH33" s="271"/>
      <c r="AI33" s="271"/>
      <c r="AJ33" s="271"/>
      <c r="AK33" s="271"/>
      <c r="AL33" s="271"/>
      <c r="AM33" s="271"/>
      <c r="AN33" s="271"/>
      <c r="AO33" s="271"/>
      <c r="AP33" s="271"/>
      <c r="AQ33" s="271"/>
      <c r="AR33" s="271"/>
      <c r="AS33" s="271"/>
    </row>
    <row r="34" spans="1:57" s="258" customFormat="1" ht="17.45" customHeight="1" x14ac:dyDescent="0.15">
      <c r="A34" s="273" t="str">
        <f>'Operativni P&amp;T'!A32</f>
        <v>Ostali troškovi (osiguranje itd)</v>
      </c>
      <c r="B34" s="348">
        <v>1</v>
      </c>
      <c r="C34" s="63">
        <f>$B34*'Operativni P&amp;T'!B32</f>
        <v>0</v>
      </c>
      <c r="D34" s="63">
        <f>$B34*'Operativni P&amp;T'!C32</f>
        <v>0</v>
      </c>
      <c r="E34" s="63">
        <f>$B34*'Operativni P&amp;T'!D32</f>
        <v>0</v>
      </c>
      <c r="F34" s="63">
        <f>$B34*'Operativni P&amp;T'!E32</f>
        <v>0</v>
      </c>
      <c r="G34" s="63">
        <f>$B34*'Operativni P&amp;T'!F32</f>
        <v>0</v>
      </c>
      <c r="H34" s="63">
        <f>$B34*'Operativni P&amp;T'!G32</f>
        <v>0</v>
      </c>
      <c r="I34" s="63">
        <f>$B34*'Operativni P&amp;T'!H32</f>
        <v>0</v>
      </c>
      <c r="J34" s="63">
        <f>$B34*'Operativni P&amp;T'!I32</f>
        <v>0</v>
      </c>
      <c r="K34" s="63">
        <f>$B34*'Operativni P&amp;T'!J32</f>
        <v>0</v>
      </c>
      <c r="L34" s="63">
        <f>$B34*'Operativni P&amp;T'!K32</f>
        <v>0</v>
      </c>
      <c r="M34" s="63">
        <f>$B34*'Operativni P&amp;T'!L32</f>
        <v>0</v>
      </c>
      <c r="N34" s="63">
        <f>$B34*'Operativni P&amp;T'!M32</f>
        <v>0</v>
      </c>
      <c r="O34" s="63">
        <f>$B34*'Operativni P&amp;T'!N32</f>
        <v>0</v>
      </c>
      <c r="P34" s="63">
        <f>$B34*'Operativni P&amp;T'!O32</f>
        <v>0</v>
      </c>
      <c r="Q34" s="63">
        <f>$B34*'Operativni P&amp;T'!P32</f>
        <v>0</v>
      </c>
      <c r="R34" s="63">
        <f>$B34*'Operativni P&amp;T'!Q32</f>
        <v>0</v>
      </c>
      <c r="S34" s="63">
        <f>$B34*'Operativni P&amp;T'!R32</f>
        <v>0</v>
      </c>
      <c r="T34" s="63">
        <f>$B34*'Operativni P&amp;T'!S32</f>
        <v>0</v>
      </c>
      <c r="U34" s="63">
        <f>$B34*'Operativni P&amp;T'!T32</f>
        <v>0</v>
      </c>
      <c r="V34" s="63">
        <f>$B34*'Operativni P&amp;T'!U32</f>
        <v>0</v>
      </c>
      <c r="W34" s="63">
        <f>$B34*'Operativni P&amp;T'!V32</f>
        <v>0</v>
      </c>
      <c r="X34" s="63">
        <f>$B34*'Operativni P&amp;T'!W32</f>
        <v>0</v>
      </c>
      <c r="Y34" s="63">
        <f>$B34*'Operativni P&amp;T'!X32</f>
        <v>0</v>
      </c>
      <c r="Z34" s="63">
        <f>$B34*'Operativni P&amp;T'!Y32</f>
        <v>0</v>
      </c>
      <c r="AA34" s="63">
        <f>$B34*'Operativni P&amp;T'!Z32</f>
        <v>0</v>
      </c>
      <c r="AB34" s="63">
        <f>$B34*'Operativni P&amp;T'!AA32</f>
        <v>0</v>
      </c>
      <c r="AC34" s="63">
        <f>$B34*'Operativni P&amp;T'!AB32</f>
        <v>0</v>
      </c>
      <c r="AD34" s="63">
        <f>$B34*'Operativni P&amp;T'!AC32</f>
        <v>0</v>
      </c>
      <c r="AE34" s="63">
        <f>$B34*'Operativni P&amp;T'!AD32</f>
        <v>0</v>
      </c>
      <c r="AF34" s="63">
        <f>$B34*'Operativni P&amp;T'!AE32</f>
        <v>0</v>
      </c>
      <c r="AG34" s="271"/>
      <c r="AH34" s="271"/>
      <c r="AI34" s="271"/>
      <c r="AJ34" s="271"/>
      <c r="AK34" s="271"/>
      <c r="AL34" s="271"/>
      <c r="AM34" s="271"/>
      <c r="AN34" s="271"/>
      <c r="AO34" s="271"/>
      <c r="AP34" s="271"/>
      <c r="AQ34" s="271"/>
      <c r="AR34" s="271"/>
      <c r="AS34" s="271"/>
    </row>
    <row r="35" spans="1:57" s="258" customFormat="1" ht="17.45" customHeight="1" x14ac:dyDescent="0.15">
      <c r="A35" s="273" t="str">
        <f>'Operativni P&amp;T'!A33</f>
        <v>Zbrinjavanje ostatnog otpada</v>
      </c>
      <c r="B35" s="348">
        <v>1</v>
      </c>
      <c r="C35" s="63">
        <f>$B35*'Operativni P&amp;T'!B33</f>
        <v>0</v>
      </c>
      <c r="D35" s="63">
        <f>$B35*'Operativni P&amp;T'!C33</f>
        <v>0</v>
      </c>
      <c r="E35" s="63">
        <f>$B35*'Operativni P&amp;T'!D33</f>
        <v>0</v>
      </c>
      <c r="F35" s="63">
        <f>$B35*'Operativni P&amp;T'!E33</f>
        <v>0</v>
      </c>
      <c r="G35" s="63">
        <f>$B35*'Operativni P&amp;T'!F33</f>
        <v>0</v>
      </c>
      <c r="H35" s="63">
        <f>$B35*'Operativni P&amp;T'!G33</f>
        <v>0</v>
      </c>
      <c r="I35" s="63">
        <f>$B35*'Operativni P&amp;T'!H33</f>
        <v>0</v>
      </c>
      <c r="J35" s="63">
        <f>$B35*'Operativni P&amp;T'!I33</f>
        <v>0</v>
      </c>
      <c r="K35" s="63">
        <f>$B35*'Operativni P&amp;T'!J33</f>
        <v>0</v>
      </c>
      <c r="L35" s="63">
        <f>$B35*'Operativni P&amp;T'!K33</f>
        <v>0</v>
      </c>
      <c r="M35" s="63">
        <f>$B35*'Operativni P&amp;T'!L33</f>
        <v>0</v>
      </c>
      <c r="N35" s="63">
        <f>$B35*'Operativni P&amp;T'!M33</f>
        <v>0</v>
      </c>
      <c r="O35" s="63">
        <f>$B35*'Operativni P&amp;T'!N33</f>
        <v>0</v>
      </c>
      <c r="P35" s="63">
        <f>$B35*'Operativni P&amp;T'!O33</f>
        <v>0</v>
      </c>
      <c r="Q35" s="63">
        <f>$B35*'Operativni P&amp;T'!P33</f>
        <v>0</v>
      </c>
      <c r="R35" s="63">
        <f>$B35*'Operativni P&amp;T'!Q33</f>
        <v>0</v>
      </c>
      <c r="S35" s="63">
        <f>$B35*'Operativni P&amp;T'!R33</f>
        <v>0</v>
      </c>
      <c r="T35" s="63">
        <f>$B35*'Operativni P&amp;T'!S33</f>
        <v>0</v>
      </c>
      <c r="U35" s="63">
        <f>$B35*'Operativni P&amp;T'!T33</f>
        <v>0</v>
      </c>
      <c r="V35" s="63">
        <f>$B35*'Operativni P&amp;T'!U33</f>
        <v>0</v>
      </c>
      <c r="W35" s="63">
        <f>$B35*'Operativni P&amp;T'!V33</f>
        <v>0</v>
      </c>
      <c r="X35" s="63">
        <f>$B35*'Operativni P&amp;T'!W33</f>
        <v>0</v>
      </c>
      <c r="Y35" s="63">
        <f>$B35*'Operativni P&amp;T'!X33</f>
        <v>0</v>
      </c>
      <c r="Z35" s="63">
        <f>$B35*'Operativni P&amp;T'!Y33</f>
        <v>0</v>
      </c>
      <c r="AA35" s="63">
        <f>$B35*'Operativni P&amp;T'!Z33</f>
        <v>0</v>
      </c>
      <c r="AB35" s="63">
        <f>$B35*'Operativni P&amp;T'!AA33</f>
        <v>0</v>
      </c>
      <c r="AC35" s="63">
        <f>$B35*'Operativni P&amp;T'!AB33</f>
        <v>0</v>
      </c>
      <c r="AD35" s="63">
        <f>$B35*'Operativni P&amp;T'!AC33</f>
        <v>0</v>
      </c>
      <c r="AE35" s="63">
        <f>$B35*'Operativni P&amp;T'!AD33</f>
        <v>0</v>
      </c>
      <c r="AF35" s="63">
        <f>$B35*'Operativni P&amp;T'!AE33</f>
        <v>0</v>
      </c>
      <c r="AG35" s="271"/>
      <c r="AH35" s="271"/>
      <c r="AI35" s="271"/>
      <c r="AJ35" s="271"/>
      <c r="AK35" s="271"/>
      <c r="AL35" s="271"/>
      <c r="AM35" s="271"/>
      <c r="AN35" s="271"/>
      <c r="AO35" s="271"/>
      <c r="AP35" s="271"/>
      <c r="AQ35" s="271"/>
      <c r="AR35" s="271"/>
      <c r="AS35" s="271"/>
    </row>
    <row r="36" spans="1:57" s="276" customFormat="1" ht="17.45" customHeight="1" x14ac:dyDescent="0.15">
      <c r="A36" s="274" t="s">
        <v>185</v>
      </c>
      <c r="B36" s="275"/>
      <c r="C36" s="42">
        <f t="shared" ref="C36:AF36" si="34">SUM(C27:C35)</f>
        <v>0</v>
      </c>
      <c r="D36" s="42">
        <f t="shared" si="34"/>
        <v>0</v>
      </c>
      <c r="E36" s="42">
        <f t="shared" si="34"/>
        <v>0</v>
      </c>
      <c r="F36" s="42">
        <f t="shared" si="34"/>
        <v>0</v>
      </c>
      <c r="G36" s="42">
        <f t="shared" si="34"/>
        <v>0</v>
      </c>
      <c r="H36" s="42">
        <f t="shared" si="34"/>
        <v>0</v>
      </c>
      <c r="I36" s="42">
        <f t="shared" si="34"/>
        <v>0</v>
      </c>
      <c r="J36" s="42">
        <f t="shared" si="34"/>
        <v>0</v>
      </c>
      <c r="K36" s="42">
        <f t="shared" si="34"/>
        <v>0</v>
      </c>
      <c r="L36" s="42">
        <f t="shared" si="34"/>
        <v>0</v>
      </c>
      <c r="M36" s="42">
        <f t="shared" si="34"/>
        <v>0</v>
      </c>
      <c r="N36" s="42">
        <f t="shared" si="34"/>
        <v>0</v>
      </c>
      <c r="O36" s="42">
        <f t="shared" si="34"/>
        <v>0</v>
      </c>
      <c r="P36" s="42">
        <f t="shared" si="34"/>
        <v>0</v>
      </c>
      <c r="Q36" s="42">
        <f t="shared" si="34"/>
        <v>0</v>
      </c>
      <c r="R36" s="42">
        <f t="shared" si="34"/>
        <v>0</v>
      </c>
      <c r="S36" s="42">
        <f t="shared" si="34"/>
        <v>0</v>
      </c>
      <c r="T36" s="42">
        <f t="shared" si="34"/>
        <v>0</v>
      </c>
      <c r="U36" s="42">
        <f t="shared" si="34"/>
        <v>0</v>
      </c>
      <c r="V36" s="42">
        <f t="shared" si="34"/>
        <v>0</v>
      </c>
      <c r="W36" s="42">
        <f t="shared" si="34"/>
        <v>0</v>
      </c>
      <c r="X36" s="42">
        <f t="shared" si="34"/>
        <v>0</v>
      </c>
      <c r="Y36" s="42">
        <f t="shared" si="34"/>
        <v>0</v>
      </c>
      <c r="Z36" s="42">
        <f t="shared" si="34"/>
        <v>0</v>
      </c>
      <c r="AA36" s="42">
        <f t="shared" si="34"/>
        <v>0</v>
      </c>
      <c r="AB36" s="42">
        <f t="shared" si="34"/>
        <v>0</v>
      </c>
      <c r="AC36" s="42">
        <f t="shared" si="34"/>
        <v>0</v>
      </c>
      <c r="AD36" s="42">
        <f t="shared" si="34"/>
        <v>0</v>
      </c>
      <c r="AE36" s="42">
        <f t="shared" si="34"/>
        <v>0</v>
      </c>
      <c r="AF36" s="42">
        <f t="shared" si="34"/>
        <v>0</v>
      </c>
      <c r="AG36" s="257"/>
      <c r="AH36" s="257"/>
      <c r="AI36" s="257"/>
      <c r="AJ36" s="257"/>
      <c r="AK36" s="257"/>
      <c r="AL36" s="257"/>
      <c r="AM36" s="257"/>
      <c r="AN36" s="257"/>
      <c r="AO36" s="257"/>
      <c r="AP36" s="257"/>
      <c r="AQ36" s="257"/>
      <c r="AR36" s="257"/>
      <c r="AS36" s="257"/>
      <c r="AT36" s="258"/>
      <c r="AU36" s="258"/>
      <c r="AV36" s="258"/>
      <c r="AW36" s="258"/>
      <c r="AX36" s="258"/>
      <c r="AY36" s="258"/>
      <c r="AZ36" s="258"/>
      <c r="BA36" s="258"/>
      <c r="BB36" s="258"/>
      <c r="BC36" s="258"/>
      <c r="BD36" s="258"/>
      <c r="BE36" s="258"/>
    </row>
    <row r="37" spans="1:57" s="260" customFormat="1" ht="17.45" customHeight="1" x14ac:dyDescent="0.15">
      <c r="A37" s="265" t="s">
        <v>31</v>
      </c>
      <c r="B37" s="348">
        <v>1</v>
      </c>
      <c r="C37" s="40">
        <f>$B37*FNPVC!C12</f>
        <v>0</v>
      </c>
      <c r="D37" s="40">
        <f>$B37*FNPVC!D12</f>
        <v>0</v>
      </c>
      <c r="E37" s="40">
        <f>$B37*FNPVC!E12</f>
        <v>0</v>
      </c>
      <c r="F37" s="40">
        <f>$B37*FNPVC!F12</f>
        <v>0</v>
      </c>
      <c r="G37" s="40">
        <f>$B37*FNPVC!G12</f>
        <v>0</v>
      </c>
      <c r="H37" s="40">
        <f>$B37*FNPVC!H12</f>
        <v>0</v>
      </c>
      <c r="I37" s="40">
        <f>$B37*FNPVC!I12</f>
        <v>0</v>
      </c>
      <c r="J37" s="40">
        <f>$B37*FNPVC!J12</f>
        <v>0</v>
      </c>
      <c r="K37" s="40">
        <f>$B37*FNPVC!K12</f>
        <v>0</v>
      </c>
      <c r="L37" s="40">
        <f>$B37*FNPVC!L12</f>
        <v>0</v>
      </c>
      <c r="M37" s="40">
        <f>$B37*FNPVC!M12</f>
        <v>0</v>
      </c>
      <c r="N37" s="40">
        <f>$B37*FNPVC!N12</f>
        <v>0</v>
      </c>
      <c r="O37" s="40">
        <f>$B37*FNPVC!O12</f>
        <v>0</v>
      </c>
      <c r="P37" s="40">
        <f>$B37*FNPVC!P12</f>
        <v>0</v>
      </c>
      <c r="Q37" s="40">
        <f>$B37*FNPVC!Q12</f>
        <v>0</v>
      </c>
      <c r="R37" s="40">
        <f>$B37*FNPVC!R12</f>
        <v>0</v>
      </c>
      <c r="S37" s="40">
        <f>$B37*FNPVC!S12</f>
        <v>0</v>
      </c>
      <c r="T37" s="40">
        <f>$B37*FNPVC!T12</f>
        <v>0</v>
      </c>
      <c r="U37" s="40">
        <f>$B37*FNPVC!U12</f>
        <v>0</v>
      </c>
      <c r="V37" s="40">
        <f>$B37*FNPVC!V12</f>
        <v>0</v>
      </c>
      <c r="W37" s="40">
        <f>$B37*FNPVC!W12</f>
        <v>0</v>
      </c>
      <c r="X37" s="40">
        <f>$B37*FNPVC!X12</f>
        <v>0</v>
      </c>
      <c r="Y37" s="40">
        <f>$B37*FNPVC!Y12</f>
        <v>0</v>
      </c>
      <c r="Z37" s="40">
        <f>$B37*FNPVC!Z12</f>
        <v>0</v>
      </c>
      <c r="AA37" s="40">
        <f>$B37*FNPVC!AA12</f>
        <v>0</v>
      </c>
      <c r="AB37" s="40">
        <f>$B37*FNPVC!AB12</f>
        <v>0</v>
      </c>
      <c r="AC37" s="40">
        <f>$B37*FNPVC!AC12</f>
        <v>0</v>
      </c>
      <c r="AD37" s="40">
        <f>$B37*FNPVC!AD12</f>
        <v>0</v>
      </c>
      <c r="AE37" s="40">
        <f>$B37*FNPVC!AE12</f>
        <v>0</v>
      </c>
      <c r="AF37" s="40">
        <f>$B37*FNPVC!AF12</f>
        <v>0</v>
      </c>
      <c r="AG37" s="257"/>
      <c r="AH37" s="257"/>
      <c r="AI37" s="257"/>
      <c r="AJ37" s="257"/>
      <c r="AK37" s="257"/>
      <c r="AL37" s="257"/>
      <c r="AM37" s="257"/>
      <c r="AN37" s="257"/>
      <c r="AO37" s="257"/>
      <c r="AP37" s="257"/>
      <c r="AQ37" s="257"/>
      <c r="AR37" s="257"/>
      <c r="AS37" s="257"/>
      <c r="AT37" s="268"/>
      <c r="AU37" s="268"/>
      <c r="AV37" s="268"/>
      <c r="AW37" s="268"/>
      <c r="AX37" s="268"/>
      <c r="AY37" s="268"/>
      <c r="AZ37" s="268"/>
      <c r="BA37" s="268"/>
      <c r="BB37" s="268"/>
      <c r="BC37" s="268"/>
      <c r="BD37" s="268"/>
      <c r="BE37" s="268"/>
    </row>
    <row r="38" spans="1:57" s="259" customFormat="1" ht="17.45" customHeight="1" x14ac:dyDescent="0.15">
      <c r="A38" s="47" t="s">
        <v>32</v>
      </c>
      <c r="B38" s="348">
        <v>1</v>
      </c>
      <c r="C38" s="40">
        <f>'Financijska održivost'!B17*$B$38</f>
        <v>0</v>
      </c>
      <c r="D38" s="40">
        <f>'Financijska održivost'!C17*$B$38</f>
        <v>0</v>
      </c>
      <c r="E38" s="40">
        <f>'Financijska održivost'!D17*$B$38</f>
        <v>0</v>
      </c>
      <c r="F38" s="40">
        <f>'Financijska održivost'!E17*$B$38</f>
        <v>0</v>
      </c>
      <c r="G38" s="40">
        <f>'Financijska održivost'!F17*$B$38</f>
        <v>0</v>
      </c>
      <c r="H38" s="40">
        <f>'Financijska održivost'!G17*$B$38</f>
        <v>0</v>
      </c>
      <c r="I38" s="40">
        <f>'Financijska održivost'!H17*$B$38</f>
        <v>0</v>
      </c>
      <c r="J38" s="40">
        <f>'Financijska održivost'!I17*$B$38</f>
        <v>0</v>
      </c>
      <c r="K38" s="40">
        <f>'Financijska održivost'!J17*$B$38</f>
        <v>0</v>
      </c>
      <c r="L38" s="40">
        <f>'Financijska održivost'!K17*$B$38</f>
        <v>0</v>
      </c>
      <c r="M38" s="40">
        <f>'Financijska održivost'!L17*$B$38</f>
        <v>0</v>
      </c>
      <c r="N38" s="40">
        <f>'Financijska održivost'!M17*$B$38</f>
        <v>0</v>
      </c>
      <c r="O38" s="40">
        <f>'Financijska održivost'!N17*$B$38</f>
        <v>0</v>
      </c>
      <c r="P38" s="40">
        <f>'Financijska održivost'!O17*$B$38</f>
        <v>0</v>
      </c>
      <c r="Q38" s="40">
        <f>'Financijska održivost'!P17*$B$38</f>
        <v>0</v>
      </c>
      <c r="R38" s="40">
        <f>'Financijska održivost'!Q17*$B$38</f>
        <v>0</v>
      </c>
      <c r="S38" s="40">
        <f>'Financijska održivost'!R17*$B$38</f>
        <v>0</v>
      </c>
      <c r="T38" s="40">
        <f>'Financijska održivost'!S17*$B$38</f>
        <v>0</v>
      </c>
      <c r="U38" s="40">
        <f>'Financijska održivost'!T17*$B$38</f>
        <v>0</v>
      </c>
      <c r="V38" s="40">
        <f>'Financijska održivost'!U17*$B$38</f>
        <v>0</v>
      </c>
      <c r="W38" s="40">
        <f>'Financijska održivost'!V17*$B$38</f>
        <v>0</v>
      </c>
      <c r="X38" s="40">
        <f>'Financijska održivost'!W17*$B$38</f>
        <v>0</v>
      </c>
      <c r="Y38" s="40">
        <f>'Financijska održivost'!X17*$B$38</f>
        <v>0</v>
      </c>
      <c r="Z38" s="40">
        <f>'Financijska održivost'!Y17*$B$38</f>
        <v>0</v>
      </c>
      <c r="AA38" s="40">
        <f>'Financijska održivost'!Z17*$B$38</f>
        <v>0</v>
      </c>
      <c r="AB38" s="40">
        <f>'Financijska održivost'!AA17*$B$38</f>
        <v>0</v>
      </c>
      <c r="AC38" s="40">
        <f>'Financijska održivost'!AB17*$B$38</f>
        <v>0</v>
      </c>
      <c r="AD38" s="40">
        <f>'Financijska održivost'!AC17*$B$38</f>
        <v>0</v>
      </c>
      <c r="AE38" s="40">
        <f>'Financijska održivost'!AD17*$B$38</f>
        <v>0</v>
      </c>
      <c r="AF38" s="40">
        <f>'Financijska održivost'!AE17*$B$38</f>
        <v>0</v>
      </c>
      <c r="AG38" s="257"/>
      <c r="AH38" s="257"/>
      <c r="AI38" s="257"/>
      <c r="AJ38" s="257"/>
      <c r="AK38" s="257"/>
      <c r="AL38" s="257"/>
      <c r="AM38" s="257"/>
      <c r="AN38" s="257"/>
      <c r="AO38" s="257"/>
      <c r="AP38" s="257"/>
      <c r="AQ38" s="257"/>
      <c r="AR38" s="257"/>
      <c r="AS38" s="257"/>
      <c r="AT38" s="258"/>
      <c r="AU38" s="258"/>
      <c r="AV38" s="258"/>
      <c r="AW38" s="258"/>
      <c r="AX38" s="258"/>
      <c r="AY38" s="258"/>
      <c r="AZ38" s="258"/>
      <c r="BA38" s="258"/>
      <c r="BB38" s="258"/>
      <c r="BC38" s="258"/>
      <c r="BD38" s="258"/>
      <c r="BE38" s="258"/>
    </row>
    <row r="39" spans="1:57" s="259" customFormat="1" ht="17.45" customHeight="1" x14ac:dyDescent="0.15">
      <c r="A39" s="47" t="s">
        <v>33</v>
      </c>
      <c r="B39" s="348">
        <v>1</v>
      </c>
      <c r="C39" s="60">
        <f>$B$39*(-FNPVK!B9)</f>
        <v>0</v>
      </c>
      <c r="D39" s="60">
        <f>$B$39*(-FNPVK!C9)</f>
        <v>0</v>
      </c>
      <c r="E39" s="60">
        <f>$B$39*(-FNPVK!D9)</f>
        <v>0</v>
      </c>
      <c r="F39" s="60">
        <f>$B$39*(-FNPVK!E9)</f>
        <v>0</v>
      </c>
      <c r="G39" s="60">
        <f>$B$39*(-FNPVK!F9)</f>
        <v>0</v>
      </c>
      <c r="H39" s="60">
        <f>$B$39*(-FNPVK!G9)</f>
        <v>0</v>
      </c>
      <c r="I39" s="60">
        <f>$B$39*(-FNPVK!H9)</f>
        <v>0</v>
      </c>
      <c r="J39" s="60">
        <f>$B$39*(-FNPVK!I9)</f>
        <v>0</v>
      </c>
      <c r="K39" s="60">
        <f>$B$39*(-FNPVK!J9)</f>
        <v>0</v>
      </c>
      <c r="L39" s="60">
        <f>$B$39*(-FNPVK!K9)</f>
        <v>0</v>
      </c>
      <c r="M39" s="60">
        <f>$B$39*(-FNPVK!L9)</f>
        <v>0</v>
      </c>
      <c r="N39" s="60">
        <f>$B$39*(-FNPVK!M9)</f>
        <v>0</v>
      </c>
      <c r="O39" s="60">
        <f>$B$39*(-FNPVK!N9)</f>
        <v>0</v>
      </c>
      <c r="P39" s="60">
        <f>$B$39*(-FNPVK!O9)</f>
        <v>0</v>
      </c>
      <c r="Q39" s="60">
        <f>$B$39*(-FNPVK!P9)</f>
        <v>0</v>
      </c>
      <c r="R39" s="60">
        <f>$B$39*(-FNPVK!Q9)</f>
        <v>0</v>
      </c>
      <c r="S39" s="60">
        <f>$B$39*(-FNPVK!R9)</f>
        <v>0</v>
      </c>
      <c r="T39" s="60">
        <f>$B$39*(-FNPVK!S9)</f>
        <v>0</v>
      </c>
      <c r="U39" s="60">
        <f>$B$39*(-FNPVK!T9)</f>
        <v>0</v>
      </c>
      <c r="V39" s="60">
        <f>$B$39*(-FNPVK!U9)</f>
        <v>0</v>
      </c>
      <c r="W39" s="60">
        <f>$B$39*(-FNPVK!V9)</f>
        <v>0</v>
      </c>
      <c r="X39" s="60">
        <f>$B$39*(-FNPVK!W9)</f>
        <v>0</v>
      </c>
      <c r="Y39" s="60">
        <f>$B$39*(-FNPVK!X9)</f>
        <v>0</v>
      </c>
      <c r="Z39" s="60">
        <f>$B$39*(-FNPVK!Y9)</f>
        <v>0</v>
      </c>
      <c r="AA39" s="60">
        <f>$B$39*(-FNPVK!Z9)</f>
        <v>0</v>
      </c>
      <c r="AB39" s="60">
        <f>$B$39*(-FNPVK!AA9)</f>
        <v>0</v>
      </c>
      <c r="AC39" s="60">
        <f>$B$39*(-FNPVK!AB9)</f>
        <v>0</v>
      </c>
      <c r="AD39" s="60">
        <f>$B$39*(-FNPVK!AC9)</f>
        <v>0</v>
      </c>
      <c r="AE39" s="60">
        <f>$B$39*(-FNPVK!AD9)</f>
        <v>0</v>
      </c>
      <c r="AF39" s="60">
        <f>$B$39*(-FNPVK!AE9)</f>
        <v>0</v>
      </c>
      <c r="AG39" s="257"/>
      <c r="AH39" s="257"/>
      <c r="AI39" s="257"/>
      <c r="AJ39" s="257"/>
      <c r="AK39" s="257"/>
      <c r="AL39" s="257"/>
      <c r="AM39" s="257"/>
      <c r="AN39" s="257"/>
      <c r="AO39" s="257"/>
      <c r="AP39" s="257"/>
      <c r="AQ39" s="257"/>
      <c r="AR39" s="257"/>
      <c r="AS39" s="257"/>
      <c r="AT39" s="258"/>
      <c r="AU39" s="258"/>
      <c r="AV39" s="258"/>
      <c r="AW39" s="258"/>
      <c r="AX39" s="258"/>
      <c r="AY39" s="258"/>
      <c r="AZ39" s="258"/>
      <c r="BA39" s="258"/>
      <c r="BB39" s="258"/>
      <c r="BC39" s="258"/>
      <c r="BD39" s="258"/>
      <c r="BE39" s="258"/>
    </row>
    <row r="40" spans="1:57" s="276" customFormat="1" ht="17.45" customHeight="1" x14ac:dyDescent="0.15">
      <c r="A40" s="274" t="s">
        <v>34</v>
      </c>
      <c r="B40" s="275"/>
      <c r="C40" s="42">
        <f>SUM(C37:C39)</f>
        <v>0</v>
      </c>
      <c r="D40" s="42">
        <f t="shared" ref="D40:AF40" si="35">SUM(D37:D39)</f>
        <v>0</v>
      </c>
      <c r="E40" s="42">
        <f t="shared" si="35"/>
        <v>0</v>
      </c>
      <c r="F40" s="42">
        <f t="shared" si="35"/>
        <v>0</v>
      </c>
      <c r="G40" s="42">
        <f t="shared" si="35"/>
        <v>0</v>
      </c>
      <c r="H40" s="42">
        <f t="shared" si="35"/>
        <v>0</v>
      </c>
      <c r="I40" s="42">
        <f t="shared" si="35"/>
        <v>0</v>
      </c>
      <c r="J40" s="42">
        <f t="shared" si="35"/>
        <v>0</v>
      </c>
      <c r="K40" s="42">
        <f t="shared" si="35"/>
        <v>0</v>
      </c>
      <c r="L40" s="42">
        <f t="shared" si="35"/>
        <v>0</v>
      </c>
      <c r="M40" s="42">
        <f t="shared" si="35"/>
        <v>0</v>
      </c>
      <c r="N40" s="42">
        <f t="shared" si="35"/>
        <v>0</v>
      </c>
      <c r="O40" s="42">
        <f t="shared" si="35"/>
        <v>0</v>
      </c>
      <c r="P40" s="42">
        <f t="shared" si="35"/>
        <v>0</v>
      </c>
      <c r="Q40" s="42">
        <f t="shared" si="35"/>
        <v>0</v>
      </c>
      <c r="R40" s="42">
        <f t="shared" si="35"/>
        <v>0</v>
      </c>
      <c r="S40" s="42">
        <f t="shared" si="35"/>
        <v>0</v>
      </c>
      <c r="T40" s="42">
        <f t="shared" si="35"/>
        <v>0</v>
      </c>
      <c r="U40" s="42">
        <f t="shared" si="35"/>
        <v>0</v>
      </c>
      <c r="V40" s="42">
        <f t="shared" si="35"/>
        <v>0</v>
      </c>
      <c r="W40" s="42">
        <f t="shared" si="35"/>
        <v>0</v>
      </c>
      <c r="X40" s="42">
        <f t="shared" si="35"/>
        <v>0</v>
      </c>
      <c r="Y40" s="42">
        <f t="shared" si="35"/>
        <v>0</v>
      </c>
      <c r="Z40" s="42">
        <f t="shared" si="35"/>
        <v>0</v>
      </c>
      <c r="AA40" s="42">
        <f t="shared" si="35"/>
        <v>0</v>
      </c>
      <c r="AB40" s="42">
        <f t="shared" si="35"/>
        <v>0</v>
      </c>
      <c r="AC40" s="42">
        <f t="shared" si="35"/>
        <v>0</v>
      </c>
      <c r="AD40" s="42">
        <f t="shared" si="35"/>
        <v>0</v>
      </c>
      <c r="AE40" s="42">
        <f t="shared" si="35"/>
        <v>0</v>
      </c>
      <c r="AF40" s="42">
        <f t="shared" si="35"/>
        <v>0</v>
      </c>
      <c r="AG40" s="257"/>
      <c r="AH40" s="257"/>
      <c r="AI40" s="257"/>
      <c r="AJ40" s="257"/>
      <c r="AK40" s="257"/>
      <c r="AL40" s="257"/>
      <c r="AM40" s="257"/>
      <c r="AN40" s="257"/>
      <c r="AO40" s="257"/>
      <c r="AP40" s="257"/>
      <c r="AQ40" s="257"/>
      <c r="AR40" s="257"/>
      <c r="AS40" s="257"/>
      <c r="AT40" s="258"/>
      <c r="AU40" s="258"/>
      <c r="AV40" s="258"/>
      <c r="AW40" s="258"/>
      <c r="AX40" s="258"/>
      <c r="AY40" s="258"/>
      <c r="AZ40" s="258"/>
      <c r="BA40" s="258"/>
      <c r="BB40" s="258"/>
      <c r="BC40" s="258"/>
      <c r="BD40" s="258"/>
      <c r="BE40" s="258"/>
    </row>
    <row r="41" spans="1:57" s="340" customFormat="1" ht="17.45" customHeight="1" x14ac:dyDescent="0.15">
      <c r="A41" s="333" t="s">
        <v>266</v>
      </c>
      <c r="B41" s="337"/>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338"/>
      <c r="AH41" s="338"/>
      <c r="AI41" s="338"/>
      <c r="AJ41" s="338"/>
      <c r="AK41" s="338"/>
      <c r="AL41" s="338"/>
      <c r="AM41" s="338"/>
      <c r="AN41" s="338"/>
      <c r="AO41" s="338"/>
      <c r="AP41" s="338"/>
      <c r="AQ41" s="338"/>
      <c r="AR41" s="338"/>
      <c r="AS41" s="338"/>
      <c r="AT41" s="339"/>
      <c r="AU41" s="339"/>
      <c r="AV41" s="339"/>
      <c r="AW41" s="339"/>
      <c r="AX41" s="339"/>
      <c r="AY41" s="339"/>
      <c r="AZ41" s="339"/>
      <c r="BA41" s="339"/>
      <c r="BB41" s="339"/>
      <c r="BC41" s="339"/>
      <c r="BD41" s="339"/>
      <c r="BE41" s="339"/>
    </row>
    <row r="42" spans="1:57" s="269" customFormat="1" ht="17.45" customHeight="1" x14ac:dyDescent="0.15">
      <c r="A42" s="266" t="s">
        <v>35</v>
      </c>
      <c r="B42" s="52"/>
      <c r="C42" s="62">
        <f>C36+C40+C41</f>
        <v>0</v>
      </c>
      <c r="D42" s="62">
        <f t="shared" ref="D42:AF42" si="36">D36+D40+D41</f>
        <v>0</v>
      </c>
      <c r="E42" s="62">
        <f t="shared" si="36"/>
        <v>0</v>
      </c>
      <c r="F42" s="62">
        <f t="shared" si="36"/>
        <v>0</v>
      </c>
      <c r="G42" s="62">
        <f t="shared" si="36"/>
        <v>0</v>
      </c>
      <c r="H42" s="62">
        <f t="shared" si="36"/>
        <v>0</v>
      </c>
      <c r="I42" s="62">
        <f t="shared" si="36"/>
        <v>0</v>
      </c>
      <c r="J42" s="62">
        <f t="shared" si="36"/>
        <v>0</v>
      </c>
      <c r="K42" s="62">
        <f t="shared" si="36"/>
        <v>0</v>
      </c>
      <c r="L42" s="62">
        <f t="shared" si="36"/>
        <v>0</v>
      </c>
      <c r="M42" s="62">
        <f t="shared" si="36"/>
        <v>0</v>
      </c>
      <c r="N42" s="62">
        <f t="shared" si="36"/>
        <v>0</v>
      </c>
      <c r="O42" s="62">
        <f t="shared" si="36"/>
        <v>0</v>
      </c>
      <c r="P42" s="62">
        <f t="shared" si="36"/>
        <v>0</v>
      </c>
      <c r="Q42" s="62">
        <f t="shared" si="36"/>
        <v>0</v>
      </c>
      <c r="R42" s="62">
        <f t="shared" si="36"/>
        <v>0</v>
      </c>
      <c r="S42" s="62">
        <f t="shared" si="36"/>
        <v>0</v>
      </c>
      <c r="T42" s="62">
        <f t="shared" si="36"/>
        <v>0</v>
      </c>
      <c r="U42" s="62">
        <f t="shared" si="36"/>
        <v>0</v>
      </c>
      <c r="V42" s="62">
        <f t="shared" si="36"/>
        <v>0</v>
      </c>
      <c r="W42" s="62">
        <f t="shared" si="36"/>
        <v>0</v>
      </c>
      <c r="X42" s="62">
        <f t="shared" si="36"/>
        <v>0</v>
      </c>
      <c r="Y42" s="62">
        <f t="shared" si="36"/>
        <v>0</v>
      </c>
      <c r="Z42" s="62">
        <f t="shared" si="36"/>
        <v>0</v>
      </c>
      <c r="AA42" s="62">
        <f t="shared" si="36"/>
        <v>0</v>
      </c>
      <c r="AB42" s="62">
        <f t="shared" si="36"/>
        <v>0</v>
      </c>
      <c r="AC42" s="62">
        <f t="shared" si="36"/>
        <v>0</v>
      </c>
      <c r="AD42" s="62">
        <f t="shared" si="36"/>
        <v>0</v>
      </c>
      <c r="AE42" s="62">
        <f t="shared" si="36"/>
        <v>0</v>
      </c>
      <c r="AF42" s="62">
        <f t="shared" si="36"/>
        <v>0</v>
      </c>
      <c r="AG42" s="258"/>
      <c r="AH42" s="258"/>
      <c r="AI42" s="258"/>
      <c r="AJ42" s="258"/>
      <c r="AK42" s="258"/>
      <c r="AL42" s="258"/>
      <c r="AM42" s="258"/>
      <c r="AN42" s="258"/>
      <c r="AO42" s="258"/>
      <c r="AP42" s="258"/>
      <c r="AQ42" s="258"/>
      <c r="AR42" s="258"/>
      <c r="AS42" s="258"/>
      <c r="AT42" s="258"/>
      <c r="AU42" s="258"/>
      <c r="AV42" s="258"/>
      <c r="AW42" s="258"/>
      <c r="AX42" s="258"/>
      <c r="AY42" s="258"/>
      <c r="AZ42" s="258"/>
      <c r="BA42" s="258"/>
      <c r="BB42" s="258"/>
      <c r="BC42" s="258"/>
      <c r="BD42" s="258"/>
      <c r="BE42" s="258"/>
    </row>
    <row r="43" spans="1:57" s="269" customFormat="1" ht="17.45" customHeight="1" x14ac:dyDescent="0.15">
      <c r="A43" s="266" t="s">
        <v>36</v>
      </c>
      <c r="B43" s="262"/>
      <c r="C43" s="61">
        <f t="shared" ref="C43:AF43" si="37">C26-C42</f>
        <v>0</v>
      </c>
      <c r="D43" s="61">
        <f t="shared" si="37"/>
        <v>0</v>
      </c>
      <c r="E43" s="61">
        <f t="shared" si="37"/>
        <v>0</v>
      </c>
      <c r="F43" s="61">
        <f t="shared" si="37"/>
        <v>0</v>
      </c>
      <c r="G43" s="61">
        <f t="shared" si="37"/>
        <v>0</v>
      </c>
      <c r="H43" s="61">
        <f t="shared" si="37"/>
        <v>0</v>
      </c>
      <c r="I43" s="61">
        <f t="shared" si="37"/>
        <v>0</v>
      </c>
      <c r="J43" s="61">
        <f t="shared" si="37"/>
        <v>0</v>
      </c>
      <c r="K43" s="61">
        <f t="shared" si="37"/>
        <v>0</v>
      </c>
      <c r="L43" s="61">
        <f t="shared" si="37"/>
        <v>0</v>
      </c>
      <c r="M43" s="61">
        <f t="shared" si="37"/>
        <v>0</v>
      </c>
      <c r="N43" s="61">
        <f t="shared" si="37"/>
        <v>0</v>
      </c>
      <c r="O43" s="61">
        <f t="shared" si="37"/>
        <v>0</v>
      </c>
      <c r="P43" s="61">
        <f t="shared" si="37"/>
        <v>0</v>
      </c>
      <c r="Q43" s="61">
        <f t="shared" si="37"/>
        <v>0</v>
      </c>
      <c r="R43" s="61">
        <f t="shared" si="37"/>
        <v>0</v>
      </c>
      <c r="S43" s="61">
        <f t="shared" si="37"/>
        <v>0</v>
      </c>
      <c r="T43" s="61">
        <f t="shared" si="37"/>
        <v>0</v>
      </c>
      <c r="U43" s="61">
        <f t="shared" si="37"/>
        <v>0</v>
      </c>
      <c r="V43" s="61">
        <f t="shared" si="37"/>
        <v>0</v>
      </c>
      <c r="W43" s="61">
        <f t="shared" si="37"/>
        <v>0</v>
      </c>
      <c r="X43" s="61">
        <f t="shared" si="37"/>
        <v>0</v>
      </c>
      <c r="Y43" s="61">
        <f t="shared" si="37"/>
        <v>0</v>
      </c>
      <c r="Z43" s="61">
        <f t="shared" si="37"/>
        <v>0</v>
      </c>
      <c r="AA43" s="61">
        <f t="shared" si="37"/>
        <v>0</v>
      </c>
      <c r="AB43" s="61">
        <f t="shared" si="37"/>
        <v>0</v>
      </c>
      <c r="AC43" s="61">
        <f t="shared" si="37"/>
        <v>0</v>
      </c>
      <c r="AD43" s="61">
        <f t="shared" si="37"/>
        <v>0</v>
      </c>
      <c r="AE43" s="61">
        <f t="shared" si="37"/>
        <v>0</v>
      </c>
      <c r="AF43" s="61">
        <f t="shared" si="37"/>
        <v>0</v>
      </c>
      <c r="AG43" s="258"/>
      <c r="AH43" s="258"/>
      <c r="AI43" s="258"/>
      <c r="AJ43" s="258"/>
      <c r="AK43" s="258"/>
      <c r="AL43" s="258"/>
      <c r="AM43" s="258"/>
      <c r="AN43" s="258"/>
      <c r="AO43" s="258"/>
      <c r="AP43" s="258"/>
      <c r="AQ43" s="258"/>
      <c r="AR43" s="258"/>
      <c r="AS43" s="258"/>
      <c r="AT43" s="258"/>
      <c r="AU43" s="258"/>
      <c r="AV43" s="258"/>
      <c r="AW43" s="258"/>
      <c r="AX43" s="258"/>
      <c r="AY43" s="258"/>
      <c r="AZ43" s="258"/>
      <c r="BA43" s="258"/>
      <c r="BB43" s="258"/>
      <c r="BC43" s="258"/>
      <c r="BD43" s="258"/>
      <c r="BE43" s="258"/>
    </row>
    <row r="44" spans="1:57" s="259" customFormat="1" ht="9" thickBot="1" x14ac:dyDescent="0.2">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T44" s="258"/>
      <c r="AU44" s="258"/>
      <c r="AV44" s="258"/>
      <c r="AW44" s="258"/>
      <c r="AX44" s="258"/>
      <c r="AY44" s="258"/>
      <c r="AZ44" s="258"/>
      <c r="BA44" s="258"/>
      <c r="BB44" s="258"/>
      <c r="BC44" s="258"/>
      <c r="BD44" s="258"/>
      <c r="BE44" s="258"/>
    </row>
    <row r="45" spans="1:57" s="259" customFormat="1" ht="13.15" customHeight="1" thickTop="1" thickBot="1" x14ac:dyDescent="0.2">
      <c r="A45" s="54" t="s">
        <v>37</v>
      </c>
      <c r="B45" s="64">
        <v>0.05</v>
      </c>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T45" s="258"/>
      <c r="AU45" s="258"/>
      <c r="AV45" s="258"/>
      <c r="AW45" s="258"/>
      <c r="AX45" s="258"/>
      <c r="AY45" s="258"/>
      <c r="AZ45" s="258"/>
      <c r="BA45" s="258"/>
      <c r="BB45" s="258"/>
      <c r="BC45" s="258"/>
      <c r="BD45" s="258"/>
      <c r="BE45" s="258"/>
    </row>
    <row r="46" spans="1:57" s="259" customFormat="1" ht="13.15" customHeight="1" thickTop="1" thickBot="1" x14ac:dyDescent="0.2">
      <c r="A46" s="54" t="s">
        <v>5</v>
      </c>
      <c r="B46" s="54">
        <f>NPV(B$45,C43:AF43)</f>
        <v>0</v>
      </c>
      <c r="C46" s="278"/>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T46" s="258"/>
      <c r="AU46" s="258"/>
      <c r="AV46" s="258"/>
      <c r="AW46" s="258"/>
      <c r="AX46" s="258"/>
      <c r="AY46" s="258"/>
      <c r="AZ46" s="258"/>
      <c r="BA46" s="258"/>
      <c r="BB46" s="258"/>
      <c r="BC46" s="258"/>
      <c r="BD46" s="258"/>
      <c r="BE46" s="258"/>
    </row>
    <row r="47" spans="1:57" s="259" customFormat="1" ht="13.15" customHeight="1" thickTop="1" thickBot="1" x14ac:dyDescent="0.2">
      <c r="A47" s="54" t="s">
        <v>6</v>
      </c>
      <c r="B47" s="64" t="e">
        <f>IRR(C43:AF43,-0.1)</f>
        <v>#NUM!</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T47" s="258"/>
      <c r="AU47" s="258"/>
      <c r="AV47" s="258"/>
      <c r="AW47" s="258"/>
      <c r="AX47" s="258"/>
      <c r="AY47" s="258"/>
      <c r="AZ47" s="258"/>
      <c r="BA47" s="258"/>
      <c r="BB47" s="258"/>
      <c r="BC47" s="258"/>
      <c r="BD47" s="258"/>
      <c r="BE47" s="258"/>
    </row>
    <row r="48" spans="1:57" s="259" customFormat="1" ht="13.15" customHeight="1" thickTop="1" thickBot="1" x14ac:dyDescent="0.2">
      <c r="A48" s="54" t="s">
        <v>7</v>
      </c>
      <c r="B48" s="65" t="e">
        <f>NPV(B45,C26:AF26)/NPV(B45,C42:AF42)</f>
        <v>#DIV/0!</v>
      </c>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T48" s="258"/>
      <c r="AU48" s="258"/>
      <c r="AV48" s="258"/>
      <c r="AW48" s="258"/>
      <c r="AX48" s="258"/>
      <c r="AY48" s="258"/>
      <c r="AZ48" s="258"/>
      <c r="BA48" s="258"/>
      <c r="BB48" s="258"/>
      <c r="BC48" s="258"/>
      <c r="BD48" s="258"/>
      <c r="BE48" s="258"/>
    </row>
    <row r="49" spans="1:2" ht="13.5" thickTop="1" x14ac:dyDescent="0.2"/>
    <row r="50" spans="1:2" x14ac:dyDescent="0.2">
      <c r="A50" s="85"/>
      <c r="B50" s="85"/>
    </row>
    <row r="51" spans="1:2" x14ac:dyDescent="0.2">
      <c r="A51" s="85"/>
      <c r="B51" s="85"/>
    </row>
  </sheetData>
  <sheetProtection password="DA28" sheet="1" objects="1" scenarios="1"/>
  <mergeCells count="2">
    <mergeCell ref="A2:E2"/>
    <mergeCell ref="A4:E5"/>
  </mergeCells>
  <phoneticPr fontId="9" type="noConversion"/>
  <pageMargins left="0.75" right="0.75" top="1" bottom="1" header="0.5" footer="0.5"/>
  <pageSetup paperSize="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37"/>
  <sheetViews>
    <sheetView topLeftCell="A10" workbookViewId="0">
      <selection activeCell="B44" sqref="B44"/>
    </sheetView>
  </sheetViews>
  <sheetFormatPr defaultRowHeight="12.75" x14ac:dyDescent="0.2"/>
  <cols>
    <col min="2" max="2" width="136.7109375" customWidth="1"/>
  </cols>
  <sheetData>
    <row r="2" spans="2:2" ht="26.25" customHeight="1" x14ac:dyDescent="0.2">
      <c r="B2" s="341" t="s">
        <v>268</v>
      </c>
    </row>
    <row r="3" spans="2:2" x14ac:dyDescent="0.2">
      <c r="B3" s="342"/>
    </row>
    <row r="4" spans="2:2" x14ac:dyDescent="0.2">
      <c r="B4" s="316" t="s">
        <v>269</v>
      </c>
    </row>
    <row r="5" spans="2:2" ht="15" x14ac:dyDescent="0.2">
      <c r="B5" s="343" t="s">
        <v>270</v>
      </c>
    </row>
    <row r="6" spans="2:2" ht="15" x14ac:dyDescent="0.2">
      <c r="B6" s="343" t="s">
        <v>271</v>
      </c>
    </row>
    <row r="7" spans="2:2" ht="15" x14ac:dyDescent="0.2">
      <c r="B7" s="343" t="s">
        <v>272</v>
      </c>
    </row>
    <row r="8" spans="2:2" ht="15" x14ac:dyDescent="0.2">
      <c r="B8" s="343" t="s">
        <v>273</v>
      </c>
    </row>
    <row r="9" spans="2:2" ht="15" x14ac:dyDescent="0.2">
      <c r="B9" s="343" t="s">
        <v>274</v>
      </c>
    </row>
    <row r="10" spans="2:2" ht="15" x14ac:dyDescent="0.2">
      <c r="B10" s="343" t="s">
        <v>275</v>
      </c>
    </row>
    <row r="11" spans="2:2" ht="15" x14ac:dyDescent="0.2">
      <c r="B11" s="343" t="s">
        <v>276</v>
      </c>
    </row>
    <row r="12" spans="2:2" ht="15" x14ac:dyDescent="0.2">
      <c r="B12" s="343" t="s">
        <v>277</v>
      </c>
    </row>
    <row r="13" spans="2:2" ht="15" x14ac:dyDescent="0.2">
      <c r="B13" s="343" t="s">
        <v>306</v>
      </c>
    </row>
    <row r="14" spans="2:2" ht="15" x14ac:dyDescent="0.2">
      <c r="B14" s="343" t="s">
        <v>305</v>
      </c>
    </row>
    <row r="15" spans="2:2" x14ac:dyDescent="0.2">
      <c r="B15" s="344"/>
    </row>
    <row r="16" spans="2:2" x14ac:dyDescent="0.2">
      <c r="B16" s="316" t="s">
        <v>278</v>
      </c>
    </row>
    <row r="17" spans="2:2" ht="15" x14ac:dyDescent="0.2">
      <c r="B17" s="343" t="s">
        <v>279</v>
      </c>
    </row>
    <row r="18" spans="2:2" ht="15" x14ac:dyDescent="0.2">
      <c r="B18" s="343" t="s">
        <v>280</v>
      </c>
    </row>
    <row r="19" spans="2:2" ht="15" x14ac:dyDescent="0.2">
      <c r="B19" s="343" t="s">
        <v>299</v>
      </c>
    </row>
    <row r="20" spans="2:2" ht="15" x14ac:dyDescent="0.2">
      <c r="B20" s="343"/>
    </row>
    <row r="21" spans="2:2" x14ac:dyDescent="0.2">
      <c r="B21" s="316" t="s">
        <v>281</v>
      </c>
    </row>
    <row r="22" spans="2:2" ht="15" x14ac:dyDescent="0.2">
      <c r="B22" s="343" t="s">
        <v>282</v>
      </c>
    </row>
    <row r="23" spans="2:2" ht="15" x14ac:dyDescent="0.2">
      <c r="B23" s="343" t="s">
        <v>283</v>
      </c>
    </row>
    <row r="24" spans="2:2" x14ac:dyDescent="0.2">
      <c r="B24" s="344"/>
    </row>
    <row r="25" spans="2:2" x14ac:dyDescent="0.2">
      <c r="B25" s="316" t="s">
        <v>284</v>
      </c>
    </row>
    <row r="26" spans="2:2" ht="15" x14ac:dyDescent="0.2">
      <c r="B26" s="343" t="s">
        <v>291</v>
      </c>
    </row>
    <row r="27" spans="2:2" ht="15" x14ac:dyDescent="0.2">
      <c r="B27" s="343"/>
    </row>
    <row r="28" spans="2:2" x14ac:dyDescent="0.2">
      <c r="B28" s="316" t="s">
        <v>285</v>
      </c>
    </row>
    <row r="29" spans="2:2" ht="15" x14ac:dyDescent="0.2">
      <c r="B29" s="343" t="s">
        <v>286</v>
      </c>
    </row>
    <row r="30" spans="2:2" ht="15" x14ac:dyDescent="0.2">
      <c r="B30" s="343"/>
    </row>
    <row r="31" spans="2:2" x14ac:dyDescent="0.2">
      <c r="B31" s="316" t="s">
        <v>287</v>
      </c>
    </row>
    <row r="32" spans="2:2" ht="15" x14ac:dyDescent="0.2">
      <c r="B32" s="343" t="s">
        <v>288</v>
      </c>
    </row>
    <row r="33" spans="2:2" ht="15" x14ac:dyDescent="0.2">
      <c r="B33" s="343" t="s">
        <v>289</v>
      </c>
    </row>
    <row r="34" spans="2:2" ht="15" x14ac:dyDescent="0.2">
      <c r="B34" s="343" t="s">
        <v>304</v>
      </c>
    </row>
    <row r="35" spans="2:2" ht="15" x14ac:dyDescent="0.2">
      <c r="B35" s="343" t="s">
        <v>307</v>
      </c>
    </row>
    <row r="36" spans="2:2" ht="15" x14ac:dyDescent="0.2">
      <c r="B36" s="343" t="s">
        <v>308</v>
      </c>
    </row>
    <row r="37" spans="2:2" ht="15" x14ac:dyDescent="0.2">
      <c r="B37" s="345" t="s">
        <v>290</v>
      </c>
    </row>
  </sheetData>
  <sheetProtection password="DA28"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2:B13"/>
  <sheetViews>
    <sheetView workbookViewId="0">
      <selection activeCell="E11" sqref="E11"/>
    </sheetView>
  </sheetViews>
  <sheetFormatPr defaultRowHeight="12.75" x14ac:dyDescent="0.2"/>
  <sheetData>
    <row r="2" spans="1:2" x14ac:dyDescent="0.2">
      <c r="A2" s="1" t="s">
        <v>165</v>
      </c>
      <c r="B2" t="s">
        <v>153</v>
      </c>
    </row>
    <row r="3" spans="1:2" x14ac:dyDescent="0.2">
      <c r="A3" s="1" t="s">
        <v>166</v>
      </c>
      <c r="B3" t="s">
        <v>154</v>
      </c>
    </row>
    <row r="4" spans="1:2" x14ac:dyDescent="0.2">
      <c r="A4" t="s">
        <v>147</v>
      </c>
      <c r="B4" t="s">
        <v>155</v>
      </c>
    </row>
    <row r="5" spans="1:2" x14ac:dyDescent="0.2">
      <c r="A5" t="s">
        <v>148</v>
      </c>
      <c r="B5" t="s">
        <v>156</v>
      </c>
    </row>
    <row r="6" spans="1:2" x14ac:dyDescent="0.2">
      <c r="A6" t="s">
        <v>149</v>
      </c>
      <c r="B6" t="s">
        <v>157</v>
      </c>
    </row>
    <row r="7" spans="1:2" x14ac:dyDescent="0.2">
      <c r="A7" t="s">
        <v>150</v>
      </c>
      <c r="B7" t="s">
        <v>158</v>
      </c>
    </row>
    <row r="8" spans="1:2" x14ac:dyDescent="0.2">
      <c r="A8" t="s">
        <v>151</v>
      </c>
      <c r="B8" t="s">
        <v>159</v>
      </c>
    </row>
    <row r="9" spans="1:2" x14ac:dyDescent="0.2">
      <c r="A9" t="s">
        <v>152</v>
      </c>
      <c r="B9" t="s">
        <v>160</v>
      </c>
    </row>
    <row r="10" spans="1:2" x14ac:dyDescent="0.2">
      <c r="B10" t="s">
        <v>161</v>
      </c>
    </row>
    <row r="11" spans="1:2" x14ac:dyDescent="0.2">
      <c r="B11" t="s">
        <v>162</v>
      </c>
    </row>
    <row r="12" spans="1:2" x14ac:dyDescent="0.2">
      <c r="B12" t="s">
        <v>163</v>
      </c>
    </row>
    <row r="13" spans="1:2" x14ac:dyDescent="0.2">
      <c r="B13" t="s">
        <v>164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Naslov</vt:lpstr>
      <vt:lpstr>Sadržaj</vt:lpstr>
      <vt:lpstr>Ulazni parametri projekta</vt:lpstr>
      <vt:lpstr>Investicijski troškovi</vt:lpstr>
      <vt:lpstr>Operativni P&amp;T</vt:lpstr>
      <vt:lpstr>FNPVC</vt:lpstr>
      <vt:lpstr>EU Doprinos</vt:lpstr>
      <vt:lpstr>Izvori financiranja</vt:lpstr>
      <vt:lpstr>Financijska održivost</vt:lpstr>
      <vt:lpstr>FNPVK</vt:lpstr>
      <vt:lpstr>Ekonomska  analiza</vt:lpstr>
      <vt:lpstr>Pregled promjena</vt:lpstr>
      <vt:lpstr>Sheet1</vt:lpstr>
      <vt:lpstr>'EU Doprinos'!_ftnref1</vt:lpstr>
      <vt:lpstr>'EU Doprinos'!OLE_LINK1</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Grginić, Vlatka Čolak</dc:creator>
  <cp:lastModifiedBy>Igor Grginić</cp:lastModifiedBy>
  <cp:lastPrinted>2018-07-17T11:03:30Z</cp:lastPrinted>
  <dcterms:created xsi:type="dcterms:W3CDTF">2008-02-26T11:10:17Z</dcterms:created>
  <dcterms:modified xsi:type="dcterms:W3CDTF">2019-07-19T07:14:37Z</dcterms:modified>
</cp:coreProperties>
</file>